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Documents\Licitações\Licitação SRP - 2021\Orçamentos CPLA\"/>
    </mc:Choice>
  </mc:AlternateContent>
  <xr:revisionPtr revIDLastSave="0" documentId="13_ncr:1_{0695C203-182F-451A-83DC-EA9B4074FC22}" xr6:coauthVersionLast="47" xr6:coauthVersionMax="47" xr10:uidLastSave="{00000000-0000-0000-0000-000000000000}"/>
  <bookViews>
    <workbookView xWindow="-120" yWindow="-120" windowWidth="29040" windowHeight="15840" activeTab="4" xr2:uid="{7D3A2919-3BDE-44C2-A70B-F35DB512BA83}"/>
  </bookViews>
  <sheets>
    <sheet name="Escopo de Fornecimento e Preços" sheetId="1" r:id="rId1"/>
    <sheet name="Empresas Cotadas" sheetId="4" r:id="rId2"/>
    <sheet name="Anexo II - Planilha de Escopo" sheetId="8" r:id="rId3"/>
    <sheet name="Verificação de Preços Orçados" sheetId="2" r:id="rId4"/>
    <sheet name="Planilha Resumo"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23" i="5" l="1"/>
  <c r="I9" i="1"/>
  <c r="M9" i="5"/>
  <c r="M11" i="5"/>
  <c r="M13" i="5"/>
  <c r="M15" i="5"/>
  <c r="M17" i="5"/>
  <c r="M19" i="5"/>
  <c r="M21" i="5"/>
  <c r="M7" i="5"/>
  <c r="J7" i="8"/>
  <c r="S15" i="1"/>
  <c r="AE14" i="1"/>
  <c r="AE13" i="1"/>
  <c r="AE12" i="1"/>
  <c r="AE11" i="1"/>
  <c r="J14" i="8"/>
  <c r="K11" i="1"/>
  <c r="K9" i="1"/>
  <c r="AI15" i="1"/>
  <c r="AG15" i="1"/>
  <c r="K15" i="1"/>
  <c r="I15" i="1"/>
  <c r="AE15" i="1"/>
  <c r="AI14" i="1"/>
  <c r="AG14" i="1"/>
  <c r="K14" i="1"/>
  <c r="I14" i="1"/>
  <c r="K13" i="1"/>
  <c r="I13" i="1"/>
  <c r="AG13" i="1"/>
  <c r="AI12" i="1"/>
  <c r="AG12" i="1"/>
  <c r="K12" i="1"/>
  <c r="I12" i="1"/>
  <c r="AI11" i="1"/>
  <c r="AG11" i="1"/>
  <c r="I11" i="1"/>
  <c r="AI10" i="1"/>
  <c r="AG10" i="1"/>
  <c r="AE10" i="1"/>
  <c r="K10" i="1"/>
  <c r="I10" i="1"/>
  <c r="AG8" i="1"/>
  <c r="AI8" i="1" s="1"/>
  <c r="AG9" i="1"/>
  <c r="AI9" i="1" s="1"/>
  <c r="AE9" i="1"/>
  <c r="AE8" i="1"/>
  <c r="I8" i="1"/>
  <c r="K8" i="1" s="1"/>
  <c r="AI13" i="1" l="1"/>
</calcChain>
</file>

<file path=xl/sharedStrings.xml><?xml version="1.0" encoding="utf-8"?>
<sst xmlns="http://schemas.openxmlformats.org/spreadsheetml/2006/main" count="139" uniqueCount="80">
  <si>
    <t>Escopo de Fornecimento e Planilhas de Quantidades e Preços</t>
  </si>
  <si>
    <t>Veículos e Utilitários</t>
  </si>
  <si>
    <t>Quantidades</t>
  </si>
  <si>
    <t>Valor Unitário</t>
  </si>
  <si>
    <t>Valor Total</t>
  </si>
  <si>
    <t>Empresa 01</t>
  </si>
  <si>
    <t>Empresa 02</t>
  </si>
  <si>
    <t>Empresa 03</t>
  </si>
  <si>
    <t>Empresa 04</t>
  </si>
  <si>
    <t>Item</t>
  </si>
  <si>
    <t>Objeto</t>
  </si>
  <si>
    <t>Especificações técnicas</t>
  </si>
  <si>
    <t>CATMAT</t>
  </si>
  <si>
    <t>Mediana</t>
  </si>
  <si>
    <t>Desvio Padrão</t>
  </si>
  <si>
    <t>Coeficiente de Desvio</t>
  </si>
  <si>
    <t>ITEM</t>
  </si>
  <si>
    <t>P1</t>
  </si>
  <si>
    <t>P2</t>
  </si>
  <si>
    <t>P3</t>
  </si>
  <si>
    <t xml:space="preserve">     ÍNDICE APÓS APLICADO COEFICIENTE </t>
  </si>
  <si>
    <t>Relação de Empresas Cotadas</t>
  </si>
  <si>
    <t>Número de Ordem</t>
  </si>
  <si>
    <t>Empresas Cotadas</t>
  </si>
  <si>
    <t>CNPJ</t>
  </si>
  <si>
    <t>EQUIPAMENTOS</t>
  </si>
  <si>
    <t>QTD.</t>
  </si>
  <si>
    <t>UNID.</t>
  </si>
  <si>
    <t>PREÇO UNITÁRIO MÉDIO</t>
  </si>
  <si>
    <t>TOTAL PARA O ITEM</t>
  </si>
  <si>
    <t>Un.</t>
  </si>
  <si>
    <t>TABELA DE COTAÇÕES 2021 - LICITAÇÃO CAMINHÕES COMPACTADORES ALAGOAS</t>
  </si>
  <si>
    <t>SISTEMA GERADOR DE FRIO / AGUA GELADA / CHILLER</t>
  </si>
  <si>
    <t>SISTEMA GERADOR DE VAPOR / CALDEIRA 18 KGS</t>
  </si>
  <si>
    <t>SISTEMA DE FILTRAÇÃO POR MEMBRANAS CAPACIDADE 10.000 LITROS / HORA</t>
  </si>
  <si>
    <t>SILO ISOTERMICO PARA ESTOCAGEM DE LEITE CAPACIDADE 75.000 LITROS</t>
  </si>
  <si>
    <t>SILO ISOTERMICO PARA ESTOCAGEM DE SORO CAPACIDADE 75.000 LITROS</t>
  </si>
  <si>
    <t>MEDIDOR DE VAZÃO PARA PLATAFORMA RECEPÇÃO LEITE 40.000 LITROS / HORA</t>
  </si>
  <si>
    <t>CENTRIFUGA PADRONIZADORA DESNATADEIRA CAPACIDADE 10.000 LITROS / HORA</t>
  </si>
  <si>
    <t>CHILLER - UNIDADE RESFRIADORA DE LÍQUIDO CAPACIDADE NOMINAL 600.000 KCAL/H CAPACIDADE EFETIVA 455.000 KCAL/H: Capacidade de 600.000 kcal/hora a 10°c de trabalho; Capacidade efetiva de 455.000 kcal a 0°c de trabalho; 2 circuitos de refrigeração independentes (separados); 2 compressores tipo parafuso; Circuito de refrigeração com economizer; 2 evaporadores a placas inox brasado individual para cada circuito de refrigeração; 8 condensadores alto rendimento micro canal em alumínio exclusivo para trabalho em altas temperatura; Sistema de ventilação com 8 ventiladores controlados por inversores de frequência controlada pela pressão; Temperatura do gás da condensação deverá chegar 45°c; Estrutura em aço carbono com pintura epóxi a pó ou inox; Carenagem em fibra de vidro moldada com pintura em gel e acabamento em perfil de borracha; Janelas de ventilação protegido por uma tela /filtro em pvc. Controle será feito da seguinte forma: 2 Clp eletrônica para cada circuito de refrigeração (compressor individual) independente para em caso de manutenção seja nos componentes interno ou externo do chiller seja possível operar com equipamento sem parada com 100% da capacidade; Tela touchscreen de 7’’ interligada aos clp; Central eletrônica terá um comando independente com controle sobre; Falha de fluxo individual; Falha de pressão baixa individual; Falha de pressão alta individual; Falha de compressor individual; Falha de ventilador individual; Falha de bomba individual; Falha de fluxo deve ser feito através de leitura de temperatura, com delta de temperatura controlada entre entrada e saída (não será chave fim de curso por excesso de problema com muita umidade; Sensor de segurança instalado interno no trocador a placas de cada circuito de forma independente com termostato correspondendo a uma falha de super frio; Sensor de segurança instalado na condensação com termostato correspondendo a uma falha de temperatura alta de condensação; Gás ecológico R134.</t>
  </si>
  <si>
    <t>CALDEIRA TIPO FLAMULAR COM CAMARA DE COMBUSTÃO AQUATUBULAR PARA QUEIMA DE LENHA EM TORAS E RESIDUOS DE MADEIRA COM CAPACIDADE PARA PRODUÇÃO DE 6 TONELADAS DE VAPOR HORA E PRESSÃO DE 18 KGF/CM2: Produção de Vapor – 6 toneladas de vapor por hora; Pressão de Trabalho - 18,0 kgf/cm²; Pressão Máxima de Trabalho - 19,8 kgf/cm²; Pressão Mínima de Teste – 29,0 kgf/cm²; Temperatura de Saída dos Gases - 170ºC;Temperatura do Ar Aquecido - 120ºC; Tiragem – FORÇADA; Combustível - Lenha em toras e resíduos de madeira; Superfície de Aquecimento - 260,0 m²; Eficiência da Caldeira - 84,5% +/- 1,5%; Consumo lenha por ton. vapor gerado - 0,52 m³/h; Consumo total lenha caldeira-3,12 m³/h (35% Umidade–PCI 2.750 kcal/h); Temperatura do Vapor - 208,9°C; Temperatura da Água de Alimentação - 80ºC. Caldeira deve conter os seguintes equipamentos: GRELHA REFRIGERADA 37°; FORNALHA CORPO CILINDRICO. O corpo da Caldeira deverá apresentar as seguintes características: Corpo do Cilindro fabricado em Chapas de aço ASTM-A-516°70; Espelhos do Cilindro Fabricados em Chapas de aço ASTM-A-516°70; Espessura da Chapa do Corpo Cilíndrico - 1” (25,40mm); Espessura da Chapa do Espelho - 7/8” (22,22mm); Superfície de Aquecimento - 225,5 m²; Diâmetro - 2.250mm; Comprimento - 4.280mm; Peso estimado - 14.400 Kg; Tubos de Chama fabricados em aço ASTM 178 A; Diâmetro Nominal dos Tubos de Chama - 63,50mm; Quantidade de Tubos - 266 peças. Tubos da Caixa de Fumaça fabricados em aço ASTM 178 A; Diâmetro dos Tubos da Caixa de Fumaça - 63,50mm; Superfície de aquecimento: 10,3 m²; Bocas de Inspeção fabricadas em aço ASTM-A-516°70; Dimensões das Bocas de Inspeção - 400 x 300mm; Quantidade de Bocas de Inspeção: 03. Componentes do equipamento: ISOLAMENTO TÉRMICO DA CALDEIRA; GARRAFA DE NÍVEL; MANÔMETRO; VÁLVULA DE SAÍDA DE VAPOR; DESCARGA DE FUNDO; SISTEMA DE ALIMENTAÇÃO DE ÁGUA; BOMBA DE ALIMENTAÇÃO DE ÁGUA MANUAL; EXAUSTOR DE TIRAGEM DOS GASES; REGULADOR DE FLUXO DOS GASES; CHAMINÉ; PORTA , PLATAFORMAS; FILTRO MULTICICLONE; VENTILADOR DE AR PRIMÁRIO; DUTOS DE AR E GASES; PRÉ-AQUECEDOR DE AR; CARRINHO DE ALIMENTAÇÃO DE LENHA EM TORAS; TANQUES; BALÃO DE DESCARGA DE FUNDO. AUTOMAÇÃO : Painel convencional montado atendendo a NR-10, com disjuntor geral, manopla na porta do painel e acionamentos. PAINEL DO CARRO DE TORAS; AUTOMAÇÃO COM CONTROLADORES NOVUS; SENSORES DE CAMPO.</t>
  </si>
  <si>
    <t>SISTEMA FILTRAÇÃO MEMBRANAS / NANOFILTRAÇÃO E OSMOSE REVERSA: Equipamento montado tipo Skid Fechado com painéis de acrílico; completo com bombas; conexões e tubulações de interligação. Todo conjunto devera ter acabamento sanitário polido. Deverá ser dotado de sistema de operação e controle informatizado. Fornecimento completo com conjunto CIP incluindo-se tanque para solução, tanque de operação, tanque pulmão e tanque para soro. Deverá ter resfriador a placas e painéis de comando; Deve propiciar processos de nano-filtração e osmose reversa.</t>
  </si>
  <si>
    <t>SILO VERTICAL HOMOGENEIZADOR PARA LEITE COM SISTEMA DE AGITAÇÃO: MODELO VCISOI; CAPACIDADE NOMINAL 75.000 LITROS; COM REVESTIMENTO EM CHAPA ONDULADA INOX 430; executado aço Inox 304 nas partes contato com produto, de construção e acabamento sanitário, compreendendo: ACABAMENTO SUPERFICIAL: Internamente possui acabamento sanitário em chapa 2B/BQ, com linhas de soldas e área em chapa BQ lixadas até grana 150, sendo o restante com o acabamento original de usina. Externamente, no teto possui acabamento em chapa 2B, com linhas de soldas lixadas até grana 120, seguido de “Scotch-Brite” em toda a superfície. O costado externo é executado em chapa ondulada inox 430, com acabamento original de usina, tipo alto-brilho. FORMA CONSTRUTIVA: Possui formato cilíndrico vertical com teto toricônico; fundo plano inclinado; com aletas a serem soldadas em ferragem engastadas na alvenaria; para assentamento na base de concreto (base de concreto e assentamento por conta e responsabilidade da compradora). Para isolamento térmico, o costado e o teto são encobertos por uma camada de lã de vidro, com espessura de 75,0 mm, sendo o teto revestido em chapa lisa e, o costado com chapa inoxidável ondulada, fixada por parafusos com capa de proteção em aço inoxidável, com o acabamento acima mencionado. INCLUSOS NO FORNECIMENTO: 01 Porta Hermética elipsoidal 380 x 480 mm, com tampo repuxado, vedação em borracha atóxica, braço articulável, haste regulável fixada ao tampo, volante para regulagem da abertura do tampo e, torneira de prova Ø ½” BSP, localizada na parte inferior do costado; 01 Plataforma horizontal, perfis reforçados, apoios transversais para fixação, piso em chapa antiderrapante e corrimão tubular, a ser montada no teto do silo. Para acesso, possui uma escada vertical tipo marinheiro, com estrutura em perfis e degraus de chapa virada e apoios horizontais para fixação ao costado. O conjunto é totalmente executado em aço inox AISI 439, padrão industrial, com linhas de soldas limpas, livres de respingos e decapadas. 01 Poço com termômetro DIGITAL localizada na alcova, para indicação de temperatura; 01 Tomada Ø 3” macho SMS, localizada na parte superior do costado, para transbordo; 02 Tomadas Ø 3” macho SMS, localizadas na junção do fundo com a parte inferior do costado, no lado da inclinação do fundo, para entrada e saída de produto; 01 Agitador frontal, com hélice naval Ø 280 mm, acoplada diretamente ao eixo motor, com vedação por selo mecânico, acionamento por motor trifásico e flangeado, com potência instalada de 5,0 CV e rotação final de 1200 RPM (6 pólos), localizado na parte inferior do costado, para homogeneização do produto; ** MOTOR DE ALTO RENDIMENTO; 01 Respiro Ø 290,0 mm, com tela anti-inseto e calota de proteção, localizada centro do teto; 01 Tomada Ø 2” macho SMS, com redução para Ø 1”, prolongamento interno em tubo e spray ball Ø 1” x 360° na extremidade, montada no respiro, para limpeza cip; 01 Poço Oblongo na parte inferior do costado ( alcova ) para espera transmissor de nível; 01 Alcova 1.500 x 1.500, na parte inferior do silo, para alojamento dos acessórios; 03 Olhais de içamento, 01 Placa de identificação, 01 Placa de aterramento; 01 Gabarito para assentamento do silo a ser enviado para o cliente; 01 Conjunto de Berços Metálicos para transporte do silo.</t>
  </si>
  <si>
    <t>SILO VERTICAL HOMOGENEIZADOR PARA SORO COM SISTEMA DE AGITAÇÃO: MODELO VCISOI; CAPACIDADE NOMINAL 75.000 LITROS; COM REVESTIMENTO EM CHAPA ONDULADA INOX 430, executado aço Inox 304 nas partes contato com produto, de construção e acabamento sanitário, compreendendo: ACABAMENTO SUPERFICIAL: Internamente possui acabamento sanitário em chapa 2B/BQ, com linhas de soldas e área em chapa BQ lixadas até grana 150, sendo o restante com o acabamento original de usina. Externamente, no teto possui acabamento em chapa 2B, com linhas de soldas lixadas até grana 120, seguido de “Scotch-Brite” em toda a superfície. O costado externo é executado em chapa ondulada inox 430, com acabamento original de usina, tipo alto-brilho. FORMA CONSTRUTIVA: Possui formato cilíndrico vertical com teto toricônico, fundo plano inclinado, com aletas a serem soldadas em ferragem engastadas na alvenaria, para assentamento na base de concreto (base de concreto e assentamento por conta e responsabilidade da compradora). Para isolamento térmico, o costado e o teto são encobertos por uma camada de lã de vidro, com espessura de 75,0 mm, sendo o teto revestido em chapa lisa e, o costado com chapa inoxidável ondulada, fixada por parafusos com capa de proteção em aço inoxidável, com o acabamento acima mencionado. INCLUSOS NO FORNECIMENTO: 01 Porta Hermética elipsoidal 380 x 480 mm, com tampo repuxado, vedação em borracha atóxica, braço articulável, haste regulável fixada ao tampo, volante para regulagem da abertura do tampo e, torneira de prova Ø ½” BSP, localizada na parte inferior do costado; 01 Plataforma horizontal, com estrutura em perfis reforçados, com apoios transversais para fixação, piso em chapa antiderrapante e corrimão tubular, a ser montada no teto do silo. Para acesso, possui uma escada vertical tipo marinheiro, com estrutura em perfis e degraus de chapa virada e apoios horizontais para fixação ao costado. O conjunto é totalmente executado em aço inox AISI 439, padrão industrial, com linhas de soldas limpas, livres de respingos e decapadas; 01 Poço com termômetro DIGITAL localizada na alcova, para indicação de temperatura; 01 Tomada Ø 3” macho SMS, localizada na parte superior do costado, para transbordo; 02 Tomadas Ø 3” macho SMS, localizadas na junção do fundo com a parte inferior do costado, no lado da inclinação do fundo, para entrada e saída de produto; 01 Agitador frontal, com hélice naval Ø 280 mm, acoplada diretamente ao eixo motor, com vedação por selo mecânico, acionamento por motor trifásico e flangeado, com potência instalada de 5,0 CV e rotação final de 1200 RPM (6 pólos), localizado na parte inferior do costado, para homogeneização do produto; ** MOTOR DE ALTO RENDIMENTO; 01 Respiro Ø 290,0 mm, com tela anti-inseto e calota de proteção, localizada centro do teto; 01 Tomada Ø 2” macho SMS, com redução para Ø 1”, prolongamento interno em tubo e spray ball Ø 1” x 360° na extremidade, montada no respiro, para limpeza cip; 01 Poço Oblongo na parte inferior do costado ( alcova ) para espera transmissor de nível; 01 Alcova 1.500 x 1.500, na parte inferior do silo, para alojamento dos acessórios; 03 Olhais de içamento; 01 Placa de identificação; 01 Placa de aterramento; 01 Gabarito para assentamento do silo a ser enviado para o cliente; 01 Conjunto de Berços Metálicos para transporte do silo.</t>
  </si>
  <si>
    <t>MEDIDOR DE VAZÃO PARA PLATAFORMA RECEPÇÃO LEITE 40.000 LITROS / HORA: Tanque Desaerador : Tanque com cabeça desaeradora tipo bóia mecânica de alto desempenho na separação de Ar-leite, totalmente executado em aço inox AISI 304, de construção sanitária e acabamento externo jateado. Possui tubulação de interligação entre os componentes e sensor de temperatura tipo PT 100; Base de Apoio : Base reforçada construída em aço inoxidável e acabamento jateado. Possui chumbadores para fixar e nivelar o equipamento na plataforma. Este chumbamento é imprescindível para evitar danos ao conjunto devido à vibração da bomba; Filtro de Linha : Filtro totalmente em aço inox AISI 304 com acabamento sanitário. Possui filtro tipo cesto, é utilizado para conter corpos estranhos que podem danificar o conjunto; Bomba Centrífuga : Bomba Centrífuga sanitária em aço inox AISI 304, com motor elétrico 3,0 CV, 02 pólos, 220/380 Volts, 60 HZ. Possui mangueira de borracha sanitária para conexão entre ao filtro, a qual garante a absorção da trepidação para o restante do equipamento. A vazão final do sistema depende da perda de carga da instalação. Conexões : Para conexão na boca de entrada da bomba, usa-se conexão RJT 2” com uma derivação de 1.½” utilizada com “vent”. Medidor eletromagnético magnético de vazão : Medidor eletromagnético de vazão sanitário de última geração adequado ao ambiente de recepção de leite. Acompanha certificado de calibração RBC/INMETRO, atestando incerteza de medição máxima de até ± 0,5%. Visor de Fluxo em Linha com Válvula de Retenção : Visor de Linha construído em inox com válvula de retenção Ø 2” de alta resistência, que garante que o produto medido não irá retornar à passar pelo medidor eletromagnético de vazão. Quadro Elétrico Unificado com Pedestal : Montado em caixa de inoxidável com identificações para o recebimento e volume informado pelo transportador e realiza o bombeamento e medição do leite, além de medir a temperatura.</t>
  </si>
  <si>
    <t>CENTRIFUGA PADRONIZADORA DESNATADEIRA CAPACIDADE 10.000 LITROS / HORA: Dados Construtivos - Sistema de alimentação fechado através de tubulação com conexões completas e pressão máxima requerida de 2,0 bar. Descarga de leite: Descarga fechada, com rodete duplo e máxima pressão útil descarga 3,0 bar. Descarga de creme: Descarga sob pressão, através de rodete que evita qualquer risco de formação de espuma. Máxima pressão útil de 1,5 bar depois do fluxômetro de creme. Descarga de sólidos: Descargas parciais periódicas, em intervalos pré-determinados sem interrupção do fluxo do leite. A abertura do tambor é controlada através de um sistema hidráulico. Conexões:  São utilizadas conexões DIN 11851. Tambor de pratos, auto limpante, equipado com pistão de acionamento hidráulico para abertura e fechamento dos orifícios de ejeção. Limpeza química CIP após o término da operação. A centrífuga deve ser inclusa no sistema de limpeza CIP. O equipamento não precisa ser desmontado para o processo de limpeza. Escopo Básico: Acoplamento hidráulico; Equipamento com carcaça em aço inoxidável, tambor autolimpante em aço inoxidável. Motor instalado 25 CV (380V/60Hz). Jogo de ferramentas especiais para operação e manutenção do tambor. Sistema para a linha de creme (fase leve) com: 01 Válvula de regulagem manual; 01 Fluxômetro. Sistema para a linha de leite desnatado (fase pesada) com: 01 Válvula de regulagem manual para controle de contra pressão, 01 Manômetro (0 – 7 bar). Dispositivo de padronização manual com: 01 Válvula de controle manual , 01 Fluxômetro , 01 Válvula borboleta manual. Base de fundação. Painel programador para ajuste e consulta dos tempos de separação, deslodamento, lavagem do capuz e transbordamento. Dados de processo -Desnate total de leite: Capacidade efetiva unitária: 7.000 L/h. Temperatura de processamento: 52 – 55 °C Concentração de creme: 28 – 55% de gordura para desnate de leite cru. Desnate de soro padrão: Capacidade efetiva unitária: 10.500 L/h. Temperatura de processamento: 35 – 45 °C Concentração de creme: Até 30% de gordura para desnate de soro. O soro processado nesse equipamento deve ser previamente clarificado.</t>
  </si>
  <si>
    <t>CAMARA FRIA COMPLETA COM SISTEMA DE REFRIGERAÇÃO: CAMARA FRIA COMPLETA COM SISTEMA DE REFRIGERAÇÃO – DIMENSÕES 21,0 X 21,0 X 10,0 METROS ( 4.117,0 METROS CUBICOS ) PARA MANTER BLOCOS DE QUEIJOS REFRIGERADOS. DADOS TECNICOS: Equipamento adequado para Queijo; Dimensionamento volume/capacidade: 4.117,00 m³/800,0 t; quantidade por hora: 10,0 t / 24hs; Temperatura entrada: + 7 graus; Temperatura saída: + 3 graus; Temperatura externa: + 43 graus; Alimentação Rede: 380 V – Trifásico</t>
  </si>
  <si>
    <t>I. R. F. REPRESENTACOES LTDA</t>
  </si>
  <si>
    <t>08.316.570/0001-05</t>
  </si>
  <si>
    <t>07.066.257/0001-95</t>
  </si>
  <si>
    <t>GLOBOLAT COMÉRCIO E INDÚSTRIA DE MÁQUINAS - EIRELLI</t>
  </si>
  <si>
    <t>QUALITERME EQUIPAMENTOS PARA REFRIGERAÇÃO LTDA</t>
  </si>
  <si>
    <t>04.300.538/0001-72</t>
  </si>
  <si>
    <t>HEAT BOILER EQUIPAMENTOS INDUSTRIAIS EIRELI - ME</t>
  </si>
  <si>
    <t>27.063.414/0001-16</t>
  </si>
  <si>
    <t>SECAMAQ PARTICIPAÇÕES LTDA</t>
  </si>
  <si>
    <t>30.559.067/0001-21</t>
  </si>
  <si>
    <t>ROTA INOX EQUIPAMENTOS INDUSTRIAIS LTDA</t>
  </si>
  <si>
    <t>12.627.529/0001-19</t>
  </si>
  <si>
    <t>GLOBO INOX EQUIPAMENTOS INDUSTRIAIS LTDA</t>
  </si>
  <si>
    <t>92.882.950/0003-77</t>
  </si>
  <si>
    <t xml:space="preserve"> 37.435.035/0001-63</t>
  </si>
  <si>
    <t>GEAR SOLUÇÕES SERV COM IMP E EXP DE CENTRIFUGAS E EQUIP IND LTDA</t>
  </si>
  <si>
    <t>HAICE - COM E MANUT DE CENTRIFUGAS EIRELI</t>
  </si>
  <si>
    <t>08.277.663/0001-60</t>
  </si>
  <si>
    <t>Empresa 05</t>
  </si>
  <si>
    <t>Empresa 06</t>
  </si>
  <si>
    <t>Empresa 07</t>
  </si>
  <si>
    <t>Empresa 08</t>
  </si>
  <si>
    <t>Empresa 09</t>
  </si>
  <si>
    <t>TOTAL</t>
  </si>
  <si>
    <t>CAMARA FRIA COMPLETA COM SISTEMA DE REFRIGERAÇÃO</t>
  </si>
  <si>
    <t>BR76236</t>
  </si>
  <si>
    <t>BR468382</t>
  </si>
  <si>
    <t>BR7307</t>
  </si>
  <si>
    <t>BR47473</t>
  </si>
  <si>
    <t>BR43362</t>
  </si>
  <si>
    <t>BR3730</t>
  </si>
  <si>
    <t>BR117188</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</si>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</sst>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quot;R$&quot;\ * #,##0.0000_-;\-&quot;R$&quot;\ * #,##0.0000_-;_-&quot;R$&quot;\ * &quot;-&quot;??_-;_-@_-"/>
  </numFmts>
  <fonts count="11" x14ac:knownFonts="1">
    <font>
      <sz val="11"/>
      <color theme="1"/>
      <name val="Calibri"/>
      <family val="2"/>
      <scheme val="minor"/>
    </font>
    <font>
      <sz val="11"/>
      <color theme="1"/>
      <name val="Calibri"/>
      <family val="2"/>
      <scheme val="minor"/>
    </font>
    <font>
      <sz val="11"/>
      <color theme="1"/>
      <name val="Times New Roman"/>
      <family val="1"/>
    </font>
    <font>
      <sz val="11"/>
      <name val="Times New Roman"/>
      <family val="1"/>
    </font>
    <font>
      <sz val="8"/>
      <name val="Calibri"/>
      <family val="2"/>
      <scheme val="minor"/>
    </font>
    <font>
      <b/>
      <sz val="11"/>
      <color theme="1"/>
      <name val="Times New Roman"/>
      <family val="1"/>
    </font>
    <font>
      <sz val="10.5"/>
      <color theme="1"/>
      <name val="Times New Roman"/>
      <family val="1"/>
    </font>
    <font>
      <sz val="10.7"/>
      <color theme="1"/>
      <name val="Times New Roman"/>
      <family val="1"/>
    </font>
    <font>
      <sz val="10"/>
      <color theme="1"/>
      <name val="Times New Roman"/>
      <family val="1"/>
    </font>
    <font>
      <sz val="9"/>
      <color theme="1"/>
      <name val="Times New Roman"/>
      <family val="1"/>
    </font>
    <font>
      <sz val="1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44" fontId="0" fillId="0" borderId="0" xfId="1" applyFont="1"/>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8" fillId="0" borderId="1" xfId="0" applyFont="1" applyBorder="1" applyAlignment="1">
      <alignment horizontal="center" vertical="center"/>
    </xf>
    <xf numFmtId="2" fontId="8" fillId="0" borderId="1" xfId="0" applyNumberFormat="1" applyFont="1" applyBorder="1" applyAlignment="1">
      <alignment vertical="center"/>
    </xf>
    <xf numFmtId="0" fontId="8" fillId="0" borderId="1" xfId="0" applyFont="1" applyBorder="1"/>
    <xf numFmtId="0" fontId="10" fillId="0" borderId="1" xfId="0" applyFont="1" applyBorder="1"/>
    <xf numFmtId="0" fontId="10" fillId="0" borderId="4" xfId="0" applyFont="1" applyBorder="1" applyAlignment="1">
      <alignment vertical="center"/>
    </xf>
    <xf numFmtId="0" fontId="2" fillId="0" borderId="0" xfId="0" applyFont="1" applyAlignment="1">
      <alignment horizontal="center" vertical="center"/>
    </xf>
    <xf numFmtId="44" fontId="3" fillId="0" borderId="2" xfId="0" applyNumberFormat="1" applyFont="1" applyBorder="1" applyAlignment="1">
      <alignment horizontal="center" vertical="center" wrapText="1"/>
    </xf>
    <xf numFmtId="0" fontId="3" fillId="0" borderId="4" xfId="0" applyFont="1" applyBorder="1" applyAlignment="1">
      <alignment horizontal="center" vertical="center" wrapText="1"/>
    </xf>
    <xf numFmtId="44" fontId="3" fillId="0" borderId="2" xfId="1" applyFont="1" applyBorder="1" applyAlignment="1">
      <alignment horizontal="center" vertical="center" wrapText="1"/>
    </xf>
    <xf numFmtId="44" fontId="3" fillId="0" borderId="4" xfId="1" applyFont="1" applyBorder="1" applyAlignment="1">
      <alignment horizontal="center" vertical="center" wrapText="1"/>
    </xf>
    <xf numFmtId="0" fontId="3" fillId="0" borderId="2" xfId="0" applyFont="1" applyBorder="1" applyAlignment="1">
      <alignment horizontal="center" vertical="center" wrapText="1"/>
    </xf>
    <xf numFmtId="44" fontId="2" fillId="0" borderId="1" xfId="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4" fontId="3" fillId="0" borderId="1" xfId="1"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3" fillId="0" borderId="1" xfId="1" applyNumberFormat="1" applyFont="1" applyBorder="1" applyAlignment="1">
      <alignment horizontal="center" vertical="center" wrapText="1"/>
    </xf>
    <xf numFmtId="10" fontId="3" fillId="0" borderId="2" xfId="2" applyNumberFormat="1" applyFont="1" applyBorder="1" applyAlignment="1">
      <alignment horizontal="center" vertical="center" wrapText="1"/>
    </xf>
    <xf numFmtId="10" fontId="3" fillId="0" borderId="4" xfId="2" applyNumberFormat="1" applyFont="1" applyBorder="1" applyAlignment="1">
      <alignment horizontal="center" vertical="center" wrapText="1"/>
    </xf>
    <xf numFmtId="10" fontId="3" fillId="0" borderId="1" xfId="2" applyNumberFormat="1"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2" fillId="0" borderId="1" xfId="0" applyFont="1" applyBorder="1" applyAlignment="1">
      <alignment horizontal="center" vertical="center"/>
    </xf>
    <xf numFmtId="44" fontId="2" fillId="0" borderId="1" xfId="0" applyNumberFormat="1" applyFont="1" applyBorder="1" applyAlignment="1">
      <alignment horizontal="center" vertical="center"/>
    </xf>
    <xf numFmtId="44" fontId="2" fillId="0" borderId="2" xfId="1" applyFont="1" applyBorder="1" applyAlignment="1">
      <alignment horizontal="center" vertical="center" wrapText="1"/>
    </xf>
    <xf numFmtId="44" fontId="2" fillId="0" borderId="4" xfId="1" applyFont="1" applyBorder="1" applyAlignment="1">
      <alignment horizontal="center" vertical="center" wrapText="1"/>
    </xf>
    <xf numFmtId="0" fontId="3"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horizontal="center" vertical="center"/>
    </xf>
    <xf numFmtId="0" fontId="8" fillId="0" borderId="1" xfId="0" applyFont="1" applyBorder="1" applyAlignment="1">
      <alignment horizontal="left" vertical="center"/>
    </xf>
    <xf numFmtId="44" fontId="2" fillId="0" borderId="1" xfId="1"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1057275</xdr:colOff>
      <xdr:row>4</xdr:row>
      <xdr:rowOff>85725</xdr:rowOff>
    </xdr:from>
    <xdr:to>
      <xdr:col>8</xdr:col>
      <xdr:colOff>1193188</xdr:colOff>
      <xdr:row>5</xdr:row>
      <xdr:rowOff>182543</xdr:rowOff>
    </xdr:to>
    <xdr:pic>
      <xdr:nvPicPr>
        <xdr:cNvPr id="2" name="Imagem 1">
          <a:extLst>
            <a:ext uri="{FF2B5EF4-FFF2-40B4-BE49-F238E27FC236}">
              <a16:creationId xmlns:a16="http://schemas.microsoft.com/office/drawing/2014/main" id="{A1260B6C-E060-474D-BACA-73F8F1530D56}"/>
            </a:ext>
          </a:extLst>
        </xdr:cNvPr>
        <xdr:cNvPicPr>
          <a:picLocks noChangeAspect="1"/>
        </xdr:cNvPicPr>
      </xdr:nvPicPr>
      <xdr:blipFill>
        <a:blip xmlns:r="http://schemas.openxmlformats.org/officeDocument/2006/relationships" r:embed="rId1"/>
        <a:stretch>
          <a:fillRect/>
        </a:stretch>
      </xdr:blipFill>
      <xdr:spPr>
        <a:xfrm>
          <a:off x="5972175" y="847725"/>
          <a:ext cx="1355113" cy="28731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79CBB-6603-4BD0-911A-8DF16DEEE40A}">
  <sheetPr>
    <pageSetUpPr fitToPage="1"/>
  </sheetPr>
  <dimension ref="D5:AJ16"/>
  <sheetViews>
    <sheetView topLeftCell="H14" zoomScale="85" zoomScaleNormal="85" workbookViewId="0">
      <selection activeCell="D5" sqref="D5:AJ15"/>
    </sheetView>
  </sheetViews>
  <sheetFormatPr defaultRowHeight="15" x14ac:dyDescent="0.25"/>
  <cols>
    <col min="4" max="4" width="9.42578125" customWidth="1"/>
    <col min="5" max="5" width="11.140625" customWidth="1"/>
    <col min="6" max="6" width="47.140625" customWidth="1"/>
    <col min="7" max="7" width="102.7109375" customWidth="1"/>
    <col min="8" max="8" width="19" customWidth="1"/>
    <col min="12" max="12" width="11" customWidth="1"/>
    <col min="14" max="14" width="15.140625" customWidth="1"/>
    <col min="34" max="34" width="13.5703125" customWidth="1"/>
    <col min="35" max="35" width="11.42578125" customWidth="1"/>
    <col min="36" max="36" width="11.28515625" customWidth="1"/>
  </cols>
  <sheetData>
    <row r="5" spans="4:36" ht="15" customHeight="1" x14ac:dyDescent="0.25">
      <c r="D5" s="25" t="s">
        <v>0</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7"/>
    </row>
    <row r="6" spans="4:36" ht="15" customHeight="1" x14ac:dyDescent="0.25">
      <c r="D6" s="29" t="s">
        <v>1</v>
      </c>
      <c r="E6" s="29"/>
      <c r="F6" s="29"/>
      <c r="G6" s="29"/>
      <c r="H6" s="30" t="s">
        <v>2</v>
      </c>
      <c r="I6" s="24" t="s">
        <v>3</v>
      </c>
      <c r="J6" s="24"/>
      <c r="K6" s="24" t="s">
        <v>4</v>
      </c>
      <c r="L6" s="24"/>
      <c r="M6" s="24" t="s">
        <v>5</v>
      </c>
      <c r="N6" s="24"/>
      <c r="O6" s="24" t="s">
        <v>6</v>
      </c>
      <c r="P6" s="24"/>
      <c r="Q6" s="24" t="s">
        <v>7</v>
      </c>
      <c r="R6" s="24"/>
      <c r="S6" s="24" t="s">
        <v>8</v>
      </c>
      <c r="T6" s="24"/>
      <c r="U6" s="24" t="s">
        <v>65</v>
      </c>
      <c r="V6" s="24"/>
      <c r="W6" s="24" t="s">
        <v>66</v>
      </c>
      <c r="X6" s="24"/>
      <c r="Y6" s="24" t="s">
        <v>67</v>
      </c>
      <c r="Z6" s="24"/>
      <c r="AA6" s="24" t="s">
        <v>68</v>
      </c>
      <c r="AB6" s="24"/>
      <c r="AC6" s="24" t="s">
        <v>69</v>
      </c>
      <c r="AD6" s="24"/>
      <c r="AE6" s="30" t="s">
        <v>13</v>
      </c>
      <c r="AF6" s="30"/>
      <c r="AG6" s="30" t="s">
        <v>14</v>
      </c>
      <c r="AH6" s="30"/>
      <c r="AI6" s="30" t="s">
        <v>15</v>
      </c>
      <c r="AJ6" s="30"/>
    </row>
    <row r="7" spans="4:36" x14ac:dyDescent="0.25">
      <c r="D7" s="1" t="s">
        <v>9</v>
      </c>
      <c r="E7" s="1" t="s">
        <v>12</v>
      </c>
      <c r="F7" s="1" t="s">
        <v>10</v>
      </c>
      <c r="G7" s="2" t="s">
        <v>11</v>
      </c>
      <c r="H7" s="30"/>
      <c r="I7" s="24"/>
      <c r="J7" s="24"/>
      <c r="K7" s="24"/>
      <c r="L7" s="24"/>
      <c r="M7" s="24"/>
      <c r="N7" s="24"/>
      <c r="O7" s="24"/>
      <c r="P7" s="24"/>
      <c r="Q7" s="24"/>
      <c r="R7" s="24"/>
      <c r="S7" s="24"/>
      <c r="T7" s="24"/>
      <c r="U7" s="24"/>
      <c r="V7" s="24"/>
      <c r="W7" s="24"/>
      <c r="X7" s="24"/>
      <c r="Y7" s="24"/>
      <c r="Z7" s="24"/>
      <c r="AA7" s="24"/>
      <c r="AB7" s="24"/>
      <c r="AC7" s="24"/>
      <c r="AD7" s="24"/>
      <c r="AE7" s="30"/>
      <c r="AF7" s="30"/>
      <c r="AG7" s="30"/>
      <c r="AH7" s="30"/>
      <c r="AI7" s="30"/>
      <c r="AJ7" s="30"/>
    </row>
    <row r="8" spans="4:36" ht="333" customHeight="1" x14ac:dyDescent="0.25">
      <c r="D8" s="3">
        <v>1</v>
      </c>
      <c r="E8" s="3" t="s">
        <v>73</v>
      </c>
      <c r="F8" s="3" t="s">
        <v>32</v>
      </c>
      <c r="G8" s="5" t="s">
        <v>39</v>
      </c>
      <c r="H8" s="3">
        <v>1</v>
      </c>
      <c r="I8" s="28">
        <f>SUM(M8:R8)/3</f>
        <v>791400</v>
      </c>
      <c r="J8" s="28"/>
      <c r="K8" s="28">
        <f t="shared" ref="K8:K15" si="0">I8*H8</f>
        <v>791400</v>
      </c>
      <c r="L8" s="28"/>
      <c r="M8" s="28">
        <v>778000</v>
      </c>
      <c r="N8" s="28"/>
      <c r="O8" s="28">
        <v>755200</v>
      </c>
      <c r="P8" s="28"/>
      <c r="Q8" s="28">
        <v>841000</v>
      </c>
      <c r="R8" s="28"/>
      <c r="S8" s="31"/>
      <c r="T8" s="31"/>
      <c r="U8" s="21"/>
      <c r="V8" s="22"/>
      <c r="W8" s="21"/>
      <c r="X8" s="22"/>
      <c r="Y8" s="21"/>
      <c r="Z8" s="22"/>
      <c r="AA8" s="21"/>
      <c r="AB8" s="22"/>
      <c r="AC8" s="21"/>
      <c r="AD8" s="22"/>
      <c r="AE8" s="28">
        <f>MEDIAN(M8:R8)</f>
        <v>778000</v>
      </c>
      <c r="AF8" s="28"/>
      <c r="AG8" s="28">
        <f>STDEV(M8:R8)</f>
        <v>44441.872147784234</v>
      </c>
      <c r="AH8" s="28"/>
      <c r="AI8" s="34">
        <f>AG8/I8</f>
        <v>5.6156017371473632E-2</v>
      </c>
      <c r="AJ8" s="34"/>
    </row>
    <row r="9" spans="4:36" ht="392.25" customHeight="1" x14ac:dyDescent="0.25">
      <c r="D9" s="3">
        <v>2</v>
      </c>
      <c r="E9" s="8" t="s">
        <v>72</v>
      </c>
      <c r="F9" s="3" t="s">
        <v>33</v>
      </c>
      <c r="G9" s="5" t="s">
        <v>40</v>
      </c>
      <c r="H9" s="3">
        <v>1</v>
      </c>
      <c r="I9" s="28">
        <f>SUM(M9,S9,U9)/3</f>
        <v>1807185.3333333333</v>
      </c>
      <c r="J9" s="28"/>
      <c r="K9" s="28">
        <f t="shared" si="0"/>
        <v>1807185.3333333333</v>
      </c>
      <c r="L9" s="28"/>
      <c r="M9" s="28">
        <v>1889000</v>
      </c>
      <c r="N9" s="28"/>
      <c r="O9" s="28"/>
      <c r="P9" s="28"/>
      <c r="Q9" s="28"/>
      <c r="R9" s="28"/>
      <c r="S9" s="28">
        <v>1531614</v>
      </c>
      <c r="T9" s="28"/>
      <c r="U9" s="21">
        <v>2000942</v>
      </c>
      <c r="V9" s="22"/>
      <c r="W9" s="21"/>
      <c r="X9" s="22"/>
      <c r="Y9" s="21"/>
      <c r="Z9" s="22"/>
      <c r="AA9" s="21"/>
      <c r="AB9" s="22"/>
      <c r="AC9" s="21"/>
      <c r="AD9" s="22"/>
      <c r="AE9" s="28">
        <f>MEDIAN(M9,S9,U9)</f>
        <v>1889000</v>
      </c>
      <c r="AF9" s="28"/>
      <c r="AG9" s="28">
        <f>STDEV(M9,S9,U9)</f>
        <v>245127.36007498839</v>
      </c>
      <c r="AH9" s="28"/>
      <c r="AI9" s="34">
        <f>AG9/I9</f>
        <v>0.1356404102853434</v>
      </c>
      <c r="AJ9" s="34"/>
    </row>
    <row r="10" spans="4:36" ht="94.5" customHeight="1" x14ac:dyDescent="0.25">
      <c r="D10" s="3">
        <v>3</v>
      </c>
      <c r="E10" s="3" t="s">
        <v>74</v>
      </c>
      <c r="F10" s="3" t="s">
        <v>34</v>
      </c>
      <c r="G10" s="5" t="s">
        <v>41</v>
      </c>
      <c r="H10" s="3">
        <v>1</v>
      </c>
      <c r="I10" s="19">
        <f>SUM(M10,Q10,W10)/3</f>
        <v>1568333.3333333333</v>
      </c>
      <c r="J10" s="20"/>
      <c r="K10" s="19">
        <f t="shared" si="0"/>
        <v>1568333.3333333333</v>
      </c>
      <c r="L10" s="20"/>
      <c r="M10" s="21">
        <v>1612000</v>
      </c>
      <c r="N10" s="22"/>
      <c r="O10" s="23"/>
      <c r="P10" s="20"/>
      <c r="Q10" s="21">
        <v>1693000</v>
      </c>
      <c r="R10" s="22"/>
      <c r="S10" s="23"/>
      <c r="T10" s="20"/>
      <c r="U10" s="21"/>
      <c r="V10" s="22"/>
      <c r="W10" s="21">
        <v>1400000</v>
      </c>
      <c r="X10" s="22"/>
      <c r="Y10" s="21"/>
      <c r="Z10" s="22"/>
      <c r="AA10" s="21"/>
      <c r="AB10" s="22"/>
      <c r="AC10" s="21"/>
      <c r="AD10" s="22"/>
      <c r="AE10" s="21">
        <f>MEDIAN(M10:X10)</f>
        <v>1612000</v>
      </c>
      <c r="AF10" s="22"/>
      <c r="AG10" s="21">
        <f>STDEV(M10,Q10,W10)</f>
        <v>151302.12600401006</v>
      </c>
      <c r="AH10" s="22"/>
      <c r="AI10" s="32">
        <f>AG10/I10</f>
        <v>9.6473194051441058E-2</v>
      </c>
      <c r="AJ10" s="33"/>
    </row>
    <row r="11" spans="4:36" ht="408.75" customHeight="1" x14ac:dyDescent="0.25">
      <c r="D11" s="3">
        <v>4</v>
      </c>
      <c r="E11" s="3" t="s">
        <v>75</v>
      </c>
      <c r="F11" s="3" t="s">
        <v>35</v>
      </c>
      <c r="G11" s="6" t="s">
        <v>42</v>
      </c>
      <c r="H11" s="3">
        <v>1</v>
      </c>
      <c r="I11" s="21">
        <f>SUM(M11,Q11,Y11)/3</f>
        <v>290333.33333333331</v>
      </c>
      <c r="J11" s="22"/>
      <c r="K11" s="21">
        <f t="shared" si="0"/>
        <v>290333.33333333331</v>
      </c>
      <c r="L11" s="22"/>
      <c r="M11" s="21">
        <v>312000</v>
      </c>
      <c r="N11" s="22"/>
      <c r="O11" s="21"/>
      <c r="P11" s="22"/>
      <c r="Q11" s="21">
        <v>285000</v>
      </c>
      <c r="R11" s="22"/>
      <c r="S11" s="21"/>
      <c r="T11" s="22"/>
      <c r="U11" s="21"/>
      <c r="V11" s="22"/>
      <c r="W11" s="21"/>
      <c r="X11" s="22"/>
      <c r="Y11" s="21">
        <v>274000</v>
      </c>
      <c r="Z11" s="22"/>
      <c r="AA11" s="21"/>
      <c r="AB11" s="22"/>
      <c r="AC11" s="21"/>
      <c r="AD11" s="22"/>
      <c r="AE11" s="21">
        <f>MEDIAN(M11:Z11)</f>
        <v>285000</v>
      </c>
      <c r="AF11" s="22"/>
      <c r="AG11" s="21">
        <f>STDEV(M11,Q11,Y11)</f>
        <v>19553.345834749955</v>
      </c>
      <c r="AH11" s="22"/>
      <c r="AI11" s="32">
        <f>AG11/I11</f>
        <v>6.7347919063432682E-2</v>
      </c>
      <c r="AJ11" s="33"/>
    </row>
    <row r="12" spans="4:36" ht="409.5" customHeight="1" x14ac:dyDescent="0.25">
      <c r="D12" s="3">
        <v>5</v>
      </c>
      <c r="E12" s="3" t="s">
        <v>75</v>
      </c>
      <c r="F12" s="3" t="s">
        <v>36</v>
      </c>
      <c r="G12" s="7" t="s">
        <v>43</v>
      </c>
      <c r="H12" s="3">
        <v>1</v>
      </c>
      <c r="I12" s="21">
        <f>SUM(M12,Q12,Y12)/3</f>
        <v>292333.33333333331</v>
      </c>
      <c r="J12" s="22"/>
      <c r="K12" s="21">
        <f t="shared" si="0"/>
        <v>292333.33333333331</v>
      </c>
      <c r="L12" s="22"/>
      <c r="M12" s="21">
        <v>297000</v>
      </c>
      <c r="N12" s="22"/>
      <c r="O12" s="23"/>
      <c r="P12" s="20"/>
      <c r="Q12" s="21">
        <v>292000</v>
      </c>
      <c r="R12" s="22"/>
      <c r="S12" s="23"/>
      <c r="T12" s="20"/>
      <c r="U12" s="21"/>
      <c r="V12" s="22"/>
      <c r="W12" s="21"/>
      <c r="X12" s="22"/>
      <c r="Y12" s="21">
        <v>288000</v>
      </c>
      <c r="Z12" s="22"/>
      <c r="AA12" s="21"/>
      <c r="AB12" s="22"/>
      <c r="AC12" s="21"/>
      <c r="AD12" s="22"/>
      <c r="AE12" s="19">
        <f>MEDIAN(M12:Z12)</f>
        <v>292000</v>
      </c>
      <c r="AF12" s="20"/>
      <c r="AG12" s="21">
        <f>STDEV(M12,Q12,Y12)</f>
        <v>4509.2497528228942</v>
      </c>
      <c r="AH12" s="22"/>
      <c r="AI12" s="32">
        <f t="shared" ref="AI12:AI13" si="1">AG12/I12</f>
        <v>1.5425027660739662E-2</v>
      </c>
      <c r="AJ12" s="33"/>
    </row>
    <row r="13" spans="4:36" ht="291.75" customHeight="1" x14ac:dyDescent="0.25">
      <c r="D13" s="3">
        <v>6</v>
      </c>
      <c r="E13" s="3" t="s">
        <v>76</v>
      </c>
      <c r="F13" s="3" t="s">
        <v>37</v>
      </c>
      <c r="G13" s="5" t="s">
        <v>44</v>
      </c>
      <c r="H13" s="3">
        <v>1</v>
      </c>
      <c r="I13" s="19">
        <f>SUM(M13,Q13,Y13)/3</f>
        <v>71333.333333333328</v>
      </c>
      <c r="J13" s="20"/>
      <c r="K13" s="19">
        <f t="shared" si="0"/>
        <v>71333.333333333328</v>
      </c>
      <c r="L13" s="20"/>
      <c r="M13" s="21">
        <v>75000</v>
      </c>
      <c r="N13" s="22"/>
      <c r="O13" s="23"/>
      <c r="P13" s="20"/>
      <c r="Q13" s="21">
        <v>68000</v>
      </c>
      <c r="R13" s="22"/>
      <c r="S13" s="23"/>
      <c r="T13" s="20"/>
      <c r="U13" s="21"/>
      <c r="V13" s="22"/>
      <c r="W13" s="21"/>
      <c r="X13" s="22"/>
      <c r="Y13" s="21">
        <v>71000</v>
      </c>
      <c r="Z13" s="22"/>
      <c r="AA13" s="21"/>
      <c r="AB13" s="22"/>
      <c r="AC13" s="21"/>
      <c r="AD13" s="22"/>
      <c r="AE13" s="19">
        <f>MEDIAN(M13:Z13)</f>
        <v>71000</v>
      </c>
      <c r="AF13" s="20"/>
      <c r="AG13" s="21">
        <f>STDEV(M13,Q13,Y13)</f>
        <v>3511.8845842842466</v>
      </c>
      <c r="AH13" s="22"/>
      <c r="AI13" s="32">
        <f t="shared" si="1"/>
        <v>4.9232026882489441E-2</v>
      </c>
      <c r="AJ13" s="33"/>
    </row>
    <row r="14" spans="4:36" ht="305.25" customHeight="1" x14ac:dyDescent="0.25">
      <c r="D14" s="3">
        <v>7</v>
      </c>
      <c r="E14" s="3" t="s">
        <v>77</v>
      </c>
      <c r="F14" s="3" t="s">
        <v>38</v>
      </c>
      <c r="G14" s="5" t="s">
        <v>45</v>
      </c>
      <c r="H14" s="3">
        <v>1</v>
      </c>
      <c r="I14" s="19">
        <f>SUM(M14,AA14,AC14)/3</f>
        <v>789566.66666666663</v>
      </c>
      <c r="J14" s="20"/>
      <c r="K14" s="19">
        <f t="shared" si="0"/>
        <v>789566.66666666663</v>
      </c>
      <c r="L14" s="20"/>
      <c r="M14" s="21">
        <v>760000</v>
      </c>
      <c r="N14" s="22"/>
      <c r="O14" s="23"/>
      <c r="P14" s="20"/>
      <c r="Q14" s="23"/>
      <c r="R14" s="20"/>
      <c r="S14" s="23"/>
      <c r="T14" s="20"/>
      <c r="U14" s="21"/>
      <c r="V14" s="22"/>
      <c r="W14" s="21"/>
      <c r="X14" s="22"/>
      <c r="Y14" s="21"/>
      <c r="Z14" s="22"/>
      <c r="AA14" s="21">
        <v>775000</v>
      </c>
      <c r="AB14" s="22"/>
      <c r="AC14" s="21">
        <v>833700</v>
      </c>
      <c r="AD14" s="22"/>
      <c r="AE14" s="19">
        <f>MEDIAN(M14:AD14)</f>
        <v>775000</v>
      </c>
      <c r="AF14" s="20"/>
      <c r="AG14" s="21">
        <f>STDEV(M14,AA14,AC14)</f>
        <v>38949.497215411313</v>
      </c>
      <c r="AH14" s="22"/>
      <c r="AI14" s="32">
        <f>AG14/I14</f>
        <v>4.9330219802522036E-2</v>
      </c>
      <c r="AJ14" s="33"/>
    </row>
    <row r="15" spans="4:36" ht="135" customHeight="1" x14ac:dyDescent="0.25">
      <c r="D15" s="3">
        <v>8</v>
      </c>
      <c r="E15" s="3" t="s">
        <v>78</v>
      </c>
      <c r="F15" s="8" t="s">
        <v>71</v>
      </c>
      <c r="G15" s="5" t="s">
        <v>46</v>
      </c>
      <c r="H15" s="3">
        <v>1</v>
      </c>
      <c r="I15" s="19">
        <f>SUM(M15,Q15,Y15)/3</f>
        <v>816000</v>
      </c>
      <c r="J15" s="20"/>
      <c r="K15" s="19">
        <f t="shared" si="0"/>
        <v>816000</v>
      </c>
      <c r="L15" s="20"/>
      <c r="M15" s="21">
        <v>775000</v>
      </c>
      <c r="N15" s="22"/>
      <c r="O15" s="23"/>
      <c r="P15" s="20"/>
      <c r="Q15" s="21">
        <v>828000</v>
      </c>
      <c r="R15" s="22"/>
      <c r="S15" s="23">
        <f>Y15/((M15+Q15)/2)</f>
        <v>1.0542732376793513</v>
      </c>
      <c r="T15" s="20"/>
      <c r="U15" s="21"/>
      <c r="V15" s="22"/>
      <c r="W15" s="21"/>
      <c r="X15" s="22"/>
      <c r="Y15" s="21">
        <v>845000</v>
      </c>
      <c r="Z15" s="22"/>
      <c r="AA15" s="21"/>
      <c r="AB15" s="22"/>
      <c r="AC15" s="21"/>
      <c r="AD15" s="22"/>
      <c r="AE15" s="19">
        <f>MEDIAN(M15:Z15)</f>
        <v>801500</v>
      </c>
      <c r="AF15" s="20"/>
      <c r="AG15" s="21">
        <f>STDEV(Q15,Y15,M15)</f>
        <v>36510.272527057365</v>
      </c>
      <c r="AH15" s="22"/>
      <c r="AI15" s="32">
        <f>AG15/I15</f>
        <v>4.4742981038060493E-2</v>
      </c>
      <c r="AJ15" s="33"/>
    </row>
    <row r="16" spans="4:36" x14ac:dyDescent="0.25">
      <c r="AG16" s="9"/>
    </row>
  </sheetData>
  <mergeCells count="129">
    <mergeCell ref="AG15:AH15"/>
    <mergeCell ref="AI15:AJ15"/>
    <mergeCell ref="I13:J13"/>
    <mergeCell ref="K13:L13"/>
    <mergeCell ref="I14:J14"/>
    <mergeCell ref="K14:L14"/>
    <mergeCell ref="I15:J15"/>
    <mergeCell ref="K15:L15"/>
    <mergeCell ref="M15:N15"/>
    <mergeCell ref="O15:P15"/>
    <mergeCell ref="Q15:R15"/>
    <mergeCell ref="S15:T15"/>
    <mergeCell ref="AE13:AF13"/>
    <mergeCell ref="AG13:AH13"/>
    <mergeCell ref="AI13:AJ13"/>
    <mergeCell ref="M14:N14"/>
    <mergeCell ref="O14:P14"/>
    <mergeCell ref="Q14:R14"/>
    <mergeCell ref="S14:T14"/>
    <mergeCell ref="AE14:AF14"/>
    <mergeCell ref="AG14:AH14"/>
    <mergeCell ref="AI14:AJ14"/>
    <mergeCell ref="M13:N13"/>
    <mergeCell ref="O13:P13"/>
    <mergeCell ref="Q13:R13"/>
    <mergeCell ref="S13:T13"/>
    <mergeCell ref="U13:V13"/>
    <mergeCell ref="W13:X13"/>
    <mergeCell ref="I8:J8"/>
    <mergeCell ref="I9:J9"/>
    <mergeCell ref="M8:N8"/>
    <mergeCell ref="M9:N9"/>
    <mergeCell ref="O8:P8"/>
    <mergeCell ref="S12:T12"/>
    <mergeCell ref="U10:V10"/>
    <mergeCell ref="W10:X10"/>
    <mergeCell ref="S11:T11"/>
    <mergeCell ref="I12:J12"/>
    <mergeCell ref="K12:L12"/>
    <mergeCell ref="I11:J11"/>
    <mergeCell ref="K11:L11"/>
    <mergeCell ref="M11:N11"/>
    <mergeCell ref="O11:P11"/>
    <mergeCell ref="Q11:R11"/>
    <mergeCell ref="M10:N10"/>
    <mergeCell ref="O10:P10"/>
    <mergeCell ref="Q10:R10"/>
    <mergeCell ref="S10:T10"/>
    <mergeCell ref="AE12:AF12"/>
    <mergeCell ref="AG12:AH12"/>
    <mergeCell ref="AI12:AJ12"/>
    <mergeCell ref="U12:V12"/>
    <mergeCell ref="W12:X12"/>
    <mergeCell ref="Y12:Z12"/>
    <mergeCell ref="AA12:AB12"/>
    <mergeCell ref="AC12:AD12"/>
    <mergeCell ref="AI6:AJ7"/>
    <mergeCell ref="AE9:AF9"/>
    <mergeCell ref="AG9:AH9"/>
    <mergeCell ref="AI9:AJ9"/>
    <mergeCell ref="AE8:AF8"/>
    <mergeCell ref="AG8:AH8"/>
    <mergeCell ref="AI8:AJ8"/>
    <mergeCell ref="AA10:AB10"/>
    <mergeCell ref="AC10:AD10"/>
    <mergeCell ref="AA11:AB11"/>
    <mergeCell ref="AC11:AD11"/>
    <mergeCell ref="AG10:AH10"/>
    <mergeCell ref="AI10:AJ10"/>
    <mergeCell ref="AE11:AF11"/>
    <mergeCell ref="AG11:AH11"/>
    <mergeCell ref="AI11:AJ11"/>
    <mergeCell ref="D5:AJ5"/>
    <mergeCell ref="K9:L9"/>
    <mergeCell ref="K8:L8"/>
    <mergeCell ref="D6:G6"/>
    <mergeCell ref="H6:H7"/>
    <mergeCell ref="I6:J7"/>
    <mergeCell ref="K6:L7"/>
    <mergeCell ref="M6:N7"/>
    <mergeCell ref="O6:P7"/>
    <mergeCell ref="Q6:R7"/>
    <mergeCell ref="S6:T7"/>
    <mergeCell ref="AE6:AF7"/>
    <mergeCell ref="AG6:AH7"/>
    <mergeCell ref="S8:T8"/>
    <mergeCell ref="O9:P9"/>
    <mergeCell ref="Q9:R9"/>
    <mergeCell ref="S9:T9"/>
    <mergeCell ref="Q8:R8"/>
    <mergeCell ref="AA9:AB9"/>
    <mergeCell ref="AC9:AD9"/>
    <mergeCell ref="U9:V9"/>
    <mergeCell ref="W9:X9"/>
    <mergeCell ref="Y9:Z9"/>
    <mergeCell ref="AA6:AB7"/>
    <mergeCell ref="AC6:AD7"/>
    <mergeCell ref="U8:V8"/>
    <mergeCell ref="W8:X8"/>
    <mergeCell ref="Y8:Z8"/>
    <mergeCell ref="AA8:AB8"/>
    <mergeCell ref="AC8:AD8"/>
    <mergeCell ref="U6:V7"/>
    <mergeCell ref="W6:X7"/>
    <mergeCell ref="Y6:Z7"/>
    <mergeCell ref="I10:J10"/>
    <mergeCell ref="K10:L10"/>
    <mergeCell ref="M12:N12"/>
    <mergeCell ref="O12:P12"/>
    <mergeCell ref="Q12:R12"/>
    <mergeCell ref="AE10:AF10"/>
    <mergeCell ref="U15:V15"/>
    <mergeCell ref="W15:X15"/>
    <mergeCell ref="Y15:Z15"/>
    <mergeCell ref="AA15:AB15"/>
    <mergeCell ref="AC15:AD15"/>
    <mergeCell ref="Y13:Z13"/>
    <mergeCell ref="AA13:AB13"/>
    <mergeCell ref="AC13:AD13"/>
    <mergeCell ref="U14:V14"/>
    <mergeCell ref="W14:X14"/>
    <mergeCell ref="Y14:Z14"/>
    <mergeCell ref="AA14:AB14"/>
    <mergeCell ref="AC14:AD14"/>
    <mergeCell ref="AE15:AF15"/>
    <mergeCell ref="Y10:Z10"/>
    <mergeCell ref="U11:V11"/>
    <mergeCell ref="W11:X11"/>
    <mergeCell ref="Y11:Z11"/>
  </mergeCells>
  <phoneticPr fontId="4" type="noConversion"/>
  <pageMargins left="0.25" right="0.25" top="0.75" bottom="0.75" header="0.3" footer="0.3"/>
  <pageSetup paperSize="8"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9CF0F-5CFC-419B-BA7B-7D6718F4AFA3}">
  <sheetPr>
    <pageSetUpPr fitToPage="1"/>
  </sheetPr>
  <dimension ref="E6:X16"/>
  <sheetViews>
    <sheetView topLeftCell="B1" workbookViewId="0">
      <selection activeCell="E6" sqref="E6:X16"/>
    </sheetView>
  </sheetViews>
  <sheetFormatPr defaultRowHeight="15" x14ac:dyDescent="0.25"/>
  <sheetData>
    <row r="6" spans="5:24" x14ac:dyDescent="0.25">
      <c r="E6" s="39" t="s">
        <v>21</v>
      </c>
      <c r="F6" s="39"/>
      <c r="G6" s="39"/>
      <c r="H6" s="39"/>
      <c r="I6" s="39"/>
      <c r="J6" s="39"/>
      <c r="K6" s="39"/>
      <c r="L6" s="39"/>
      <c r="M6" s="39"/>
      <c r="N6" s="39"/>
      <c r="O6" s="39"/>
      <c r="P6" s="39"/>
      <c r="Q6" s="39"/>
      <c r="R6" s="39"/>
      <c r="S6" s="39"/>
      <c r="T6" s="39"/>
      <c r="U6" s="39"/>
      <c r="V6" s="39"/>
      <c r="W6" s="39"/>
      <c r="X6" s="39"/>
    </row>
    <row r="7" spans="5:24" x14ac:dyDescent="0.25">
      <c r="E7" s="40" t="s">
        <v>22</v>
      </c>
      <c r="F7" s="41"/>
      <c r="G7" s="42"/>
      <c r="H7" s="40" t="s">
        <v>23</v>
      </c>
      <c r="I7" s="41"/>
      <c r="J7" s="41"/>
      <c r="K7" s="41"/>
      <c r="L7" s="41"/>
      <c r="M7" s="41"/>
      <c r="N7" s="41"/>
      <c r="O7" s="41"/>
      <c r="P7" s="42"/>
      <c r="Q7" s="39" t="s">
        <v>24</v>
      </c>
      <c r="R7" s="39"/>
      <c r="S7" s="39"/>
      <c r="T7" s="39"/>
      <c r="U7" s="39"/>
      <c r="V7" s="39"/>
      <c r="W7" s="39"/>
      <c r="X7" s="39"/>
    </row>
    <row r="8" spans="5:24" x14ac:dyDescent="0.25">
      <c r="E8" s="36">
        <v>1</v>
      </c>
      <c r="F8" s="37"/>
      <c r="G8" s="38"/>
      <c r="H8" s="36" t="s">
        <v>47</v>
      </c>
      <c r="I8" s="37"/>
      <c r="J8" s="37"/>
      <c r="K8" s="37"/>
      <c r="L8" s="37"/>
      <c r="M8" s="37"/>
      <c r="N8" s="37"/>
      <c r="O8" s="37"/>
      <c r="P8" s="38"/>
      <c r="Q8" s="35" t="s">
        <v>48</v>
      </c>
      <c r="R8" s="35"/>
      <c r="S8" s="35"/>
      <c r="T8" s="35"/>
      <c r="U8" s="35"/>
      <c r="V8" s="35"/>
      <c r="W8" s="35"/>
      <c r="X8" s="35"/>
    </row>
    <row r="9" spans="5:24" x14ac:dyDescent="0.25">
      <c r="E9" s="36">
        <v>2</v>
      </c>
      <c r="F9" s="37"/>
      <c r="G9" s="38"/>
      <c r="H9" s="36" t="s">
        <v>51</v>
      </c>
      <c r="I9" s="37"/>
      <c r="J9" s="37"/>
      <c r="K9" s="37"/>
      <c r="L9" s="37"/>
      <c r="M9" s="37"/>
      <c r="N9" s="37"/>
      <c r="O9" s="37"/>
      <c r="P9" s="38"/>
      <c r="Q9" s="35" t="s">
        <v>49</v>
      </c>
      <c r="R9" s="35"/>
      <c r="S9" s="35"/>
      <c r="T9" s="35"/>
      <c r="U9" s="35"/>
      <c r="V9" s="35"/>
      <c r="W9" s="35"/>
      <c r="X9" s="35"/>
    </row>
    <row r="10" spans="5:24" x14ac:dyDescent="0.25">
      <c r="E10" s="36">
        <v>3</v>
      </c>
      <c r="F10" s="37"/>
      <c r="G10" s="38"/>
      <c r="H10" s="36" t="s">
        <v>50</v>
      </c>
      <c r="I10" s="37"/>
      <c r="J10" s="37"/>
      <c r="K10" s="37"/>
      <c r="L10" s="37"/>
      <c r="M10" s="37"/>
      <c r="N10" s="37"/>
      <c r="O10" s="37"/>
      <c r="P10" s="38"/>
      <c r="Q10" s="35" t="s">
        <v>52</v>
      </c>
      <c r="R10" s="35"/>
      <c r="S10" s="35"/>
      <c r="T10" s="35"/>
      <c r="U10" s="35"/>
      <c r="V10" s="35"/>
      <c r="W10" s="35"/>
      <c r="X10" s="35"/>
    </row>
    <row r="11" spans="5:24" x14ac:dyDescent="0.25">
      <c r="E11" s="36">
        <v>4</v>
      </c>
      <c r="F11" s="37"/>
      <c r="G11" s="38"/>
      <c r="H11" s="36" t="s">
        <v>53</v>
      </c>
      <c r="I11" s="37"/>
      <c r="J11" s="37"/>
      <c r="K11" s="37"/>
      <c r="L11" s="37"/>
      <c r="M11" s="37"/>
      <c r="N11" s="37"/>
      <c r="O11" s="37"/>
      <c r="P11" s="38"/>
      <c r="Q11" s="35" t="s">
        <v>54</v>
      </c>
      <c r="R11" s="35"/>
      <c r="S11" s="35"/>
      <c r="T11" s="35"/>
      <c r="U11" s="35"/>
      <c r="V11" s="35"/>
      <c r="W11" s="35"/>
      <c r="X11" s="35"/>
    </row>
    <row r="12" spans="5:24" x14ac:dyDescent="0.25">
      <c r="E12" s="36">
        <v>5</v>
      </c>
      <c r="F12" s="37"/>
      <c r="G12" s="38"/>
      <c r="H12" s="36" t="s">
        <v>55</v>
      </c>
      <c r="I12" s="37"/>
      <c r="J12" s="37"/>
      <c r="K12" s="37"/>
      <c r="L12" s="37"/>
      <c r="M12" s="37"/>
      <c r="N12" s="37"/>
      <c r="O12" s="37"/>
      <c r="P12" s="38"/>
      <c r="Q12" s="35" t="s">
        <v>56</v>
      </c>
      <c r="R12" s="35"/>
      <c r="S12" s="35"/>
      <c r="T12" s="35"/>
      <c r="U12" s="35"/>
      <c r="V12" s="35"/>
      <c r="W12" s="35"/>
      <c r="X12" s="35"/>
    </row>
    <row r="13" spans="5:24" x14ac:dyDescent="0.25">
      <c r="E13" s="36">
        <v>6</v>
      </c>
      <c r="F13" s="37"/>
      <c r="G13" s="38"/>
      <c r="H13" s="36" t="s">
        <v>57</v>
      </c>
      <c r="I13" s="37"/>
      <c r="J13" s="37"/>
      <c r="K13" s="37"/>
      <c r="L13" s="37"/>
      <c r="M13" s="37"/>
      <c r="N13" s="37"/>
      <c r="O13" s="37"/>
      <c r="P13" s="38"/>
      <c r="Q13" s="35" t="s">
        <v>58</v>
      </c>
      <c r="R13" s="35"/>
      <c r="S13" s="35"/>
      <c r="T13" s="35"/>
      <c r="U13" s="35"/>
      <c r="V13" s="35"/>
      <c r="W13" s="35"/>
      <c r="X13" s="35"/>
    </row>
    <row r="14" spans="5:24" x14ac:dyDescent="0.25">
      <c r="E14" s="36">
        <v>7</v>
      </c>
      <c r="F14" s="37"/>
      <c r="G14" s="38"/>
      <c r="H14" s="36" t="s">
        <v>59</v>
      </c>
      <c r="I14" s="37"/>
      <c r="J14" s="37"/>
      <c r="K14" s="37"/>
      <c r="L14" s="37"/>
      <c r="M14" s="37"/>
      <c r="N14" s="37"/>
      <c r="O14" s="37"/>
      <c r="P14" s="38"/>
      <c r="Q14" s="35" t="s">
        <v>60</v>
      </c>
      <c r="R14" s="35"/>
      <c r="S14" s="35"/>
      <c r="T14" s="35"/>
      <c r="U14" s="35"/>
      <c r="V14" s="35"/>
      <c r="W14" s="35"/>
      <c r="X14" s="35"/>
    </row>
    <row r="15" spans="5:24" x14ac:dyDescent="0.25">
      <c r="E15" s="36">
        <v>8</v>
      </c>
      <c r="F15" s="37"/>
      <c r="G15" s="38"/>
      <c r="H15" s="36" t="s">
        <v>62</v>
      </c>
      <c r="I15" s="37"/>
      <c r="J15" s="37"/>
      <c r="K15" s="37"/>
      <c r="L15" s="37"/>
      <c r="M15" s="37"/>
      <c r="N15" s="37"/>
      <c r="O15" s="37"/>
      <c r="P15" s="38"/>
      <c r="Q15" s="35" t="s">
        <v>61</v>
      </c>
      <c r="R15" s="35"/>
      <c r="S15" s="35"/>
      <c r="T15" s="35"/>
      <c r="U15" s="35"/>
      <c r="V15" s="35"/>
      <c r="W15" s="35"/>
      <c r="X15" s="35"/>
    </row>
    <row r="16" spans="5:24" x14ac:dyDescent="0.25">
      <c r="E16" s="36">
        <v>9</v>
      </c>
      <c r="F16" s="37"/>
      <c r="G16" s="38"/>
      <c r="H16" s="36" t="s">
        <v>63</v>
      </c>
      <c r="I16" s="37"/>
      <c r="J16" s="37"/>
      <c r="K16" s="37"/>
      <c r="L16" s="37"/>
      <c r="M16" s="37"/>
      <c r="N16" s="37"/>
      <c r="O16" s="37"/>
      <c r="P16" s="38"/>
      <c r="Q16" s="35" t="s">
        <v>64</v>
      </c>
      <c r="R16" s="35"/>
      <c r="S16" s="35"/>
      <c r="T16" s="35"/>
      <c r="U16" s="35"/>
      <c r="V16" s="35"/>
      <c r="W16" s="35"/>
      <c r="X16" s="35"/>
    </row>
  </sheetData>
  <mergeCells count="31">
    <mergeCell ref="E6:X6"/>
    <mergeCell ref="E7:G7"/>
    <mergeCell ref="H7:P7"/>
    <mergeCell ref="Q7:X7"/>
    <mergeCell ref="E8:G8"/>
    <mergeCell ref="H8:P8"/>
    <mergeCell ref="Q8:X8"/>
    <mergeCell ref="E11:G11"/>
    <mergeCell ref="H11:P11"/>
    <mergeCell ref="Q11:X11"/>
    <mergeCell ref="E9:G9"/>
    <mergeCell ref="H9:P9"/>
    <mergeCell ref="Q9:X9"/>
    <mergeCell ref="E10:G10"/>
    <mergeCell ref="H10:P10"/>
    <mergeCell ref="Q10:X10"/>
    <mergeCell ref="E12:G12"/>
    <mergeCell ref="E13:G13"/>
    <mergeCell ref="E14:G14"/>
    <mergeCell ref="E15:G15"/>
    <mergeCell ref="E16:G16"/>
    <mergeCell ref="H12:P12"/>
    <mergeCell ref="H13:P13"/>
    <mergeCell ref="H14:P14"/>
    <mergeCell ref="H15:P15"/>
    <mergeCell ref="H16:P16"/>
    <mergeCell ref="Q12:X12"/>
    <mergeCell ref="Q13:X13"/>
    <mergeCell ref="Q14:X14"/>
    <mergeCell ref="Q15:X15"/>
    <mergeCell ref="Q16:X16"/>
  </mergeCells>
  <phoneticPr fontId="4" type="noConversion"/>
  <pageMargins left="0.511811024" right="0.511811024" top="0.78740157499999996" bottom="0.78740157499999996" header="0.31496062000000002" footer="0.31496062000000002"/>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C424E-2D82-43AF-B0C2-AAD6F0D40DCE}">
  <sheetPr>
    <pageSetUpPr fitToPage="1"/>
  </sheetPr>
  <dimension ref="C3:K15"/>
  <sheetViews>
    <sheetView topLeftCell="A13" workbookViewId="0">
      <selection activeCell="C3" sqref="C3:K15"/>
    </sheetView>
  </sheetViews>
  <sheetFormatPr defaultRowHeight="15" x14ac:dyDescent="0.25"/>
  <cols>
    <col min="4" max="4" width="11.140625" customWidth="1"/>
    <col min="5" max="5" width="27.28515625" customWidth="1"/>
    <col min="6" max="6" width="82.42578125" customWidth="1"/>
    <col min="7" max="7" width="16.5703125" customWidth="1"/>
  </cols>
  <sheetData>
    <row r="3" spans="3:11" x14ac:dyDescent="0.25">
      <c r="C3" s="25" t="s">
        <v>0</v>
      </c>
      <c r="D3" s="26"/>
      <c r="E3" s="26"/>
      <c r="F3" s="26"/>
      <c r="G3" s="26"/>
      <c r="H3" s="26"/>
      <c r="I3" s="26"/>
      <c r="J3" s="26"/>
      <c r="K3" s="27"/>
    </row>
    <row r="4" spans="3:11" x14ac:dyDescent="0.25">
      <c r="C4" s="47" t="s">
        <v>1</v>
      </c>
      <c r="D4" s="47"/>
      <c r="E4" s="47"/>
      <c r="F4" s="47"/>
      <c r="G4" s="48" t="s">
        <v>2</v>
      </c>
      <c r="H4" s="24" t="s">
        <v>3</v>
      </c>
      <c r="I4" s="24"/>
      <c r="J4" s="24" t="s">
        <v>4</v>
      </c>
      <c r="K4" s="24"/>
    </row>
    <row r="5" spans="3:11" ht="26.25" customHeight="1" x14ac:dyDescent="0.25">
      <c r="C5" s="1" t="s">
        <v>9</v>
      </c>
      <c r="D5" s="1" t="s">
        <v>12</v>
      </c>
      <c r="E5" s="1" t="s">
        <v>10</v>
      </c>
      <c r="F5" s="2" t="s">
        <v>11</v>
      </c>
      <c r="G5" s="30"/>
      <c r="H5" s="24"/>
      <c r="I5" s="24"/>
      <c r="J5" s="24"/>
      <c r="K5" s="24"/>
    </row>
    <row r="6" spans="3:11" ht="342.75" customHeight="1" x14ac:dyDescent="0.25">
      <c r="C6" s="4">
        <v>1</v>
      </c>
      <c r="D6" s="4" t="s">
        <v>73</v>
      </c>
      <c r="E6" s="4" t="s">
        <v>32</v>
      </c>
      <c r="F6" s="5" t="s">
        <v>39</v>
      </c>
      <c r="G6" s="4">
        <v>1</v>
      </c>
      <c r="H6" s="45">
        <v>791400</v>
      </c>
      <c r="I6" s="46"/>
      <c r="J6" s="45">
        <v>791400</v>
      </c>
      <c r="K6" s="46"/>
    </row>
    <row r="7" spans="3:11" ht="409.5" customHeight="1" x14ac:dyDescent="0.25">
      <c r="C7" s="4">
        <v>2</v>
      </c>
      <c r="D7" s="4" t="s">
        <v>72</v>
      </c>
      <c r="E7" s="4" t="s">
        <v>33</v>
      </c>
      <c r="F7" s="7" t="s">
        <v>40</v>
      </c>
      <c r="G7" s="4">
        <v>1</v>
      </c>
      <c r="H7" s="24">
        <v>1807185.33</v>
      </c>
      <c r="I7" s="24"/>
      <c r="J7" s="24">
        <f>H7*G7</f>
        <v>1807185.33</v>
      </c>
      <c r="K7" s="24"/>
    </row>
    <row r="8" spans="3:11" ht="127.5" customHeight="1" x14ac:dyDescent="0.25">
      <c r="C8" s="4">
        <v>3</v>
      </c>
      <c r="D8" s="4" t="s">
        <v>74</v>
      </c>
      <c r="E8" s="4" t="s">
        <v>34</v>
      </c>
      <c r="F8" s="5" t="s">
        <v>41</v>
      </c>
      <c r="G8" s="4">
        <v>1</v>
      </c>
      <c r="H8" s="24">
        <v>1568333.33</v>
      </c>
      <c r="I8" s="24"/>
      <c r="J8" s="24">
        <v>1568333.33</v>
      </c>
      <c r="K8" s="24"/>
    </row>
    <row r="9" spans="3:11" ht="384" x14ac:dyDescent="0.25">
      <c r="C9" s="4">
        <v>4</v>
      </c>
      <c r="D9" s="4" t="s">
        <v>75</v>
      </c>
      <c r="E9" s="4" t="s">
        <v>35</v>
      </c>
      <c r="F9" s="10" t="s">
        <v>42</v>
      </c>
      <c r="G9" s="4">
        <v>1</v>
      </c>
      <c r="H9" s="24">
        <v>290333.33</v>
      </c>
      <c r="I9" s="24"/>
      <c r="J9" s="24">
        <v>290333.33</v>
      </c>
      <c r="K9" s="24"/>
    </row>
    <row r="10" spans="3:11" ht="384" x14ac:dyDescent="0.25">
      <c r="C10" s="4">
        <v>5</v>
      </c>
      <c r="D10" s="4" t="s">
        <v>75</v>
      </c>
      <c r="E10" s="4" t="s">
        <v>36</v>
      </c>
      <c r="F10" s="11" t="s">
        <v>43</v>
      </c>
      <c r="G10" s="12">
        <v>1</v>
      </c>
      <c r="H10" s="24">
        <v>292333.33</v>
      </c>
      <c r="I10" s="24"/>
      <c r="J10" s="24">
        <v>292333.33</v>
      </c>
      <c r="K10" s="24"/>
    </row>
    <row r="11" spans="3:11" ht="345" x14ac:dyDescent="0.25">
      <c r="C11" s="4">
        <v>6</v>
      </c>
      <c r="D11" s="4" t="s">
        <v>76</v>
      </c>
      <c r="E11" s="4" t="s">
        <v>37</v>
      </c>
      <c r="F11" s="5" t="s">
        <v>44</v>
      </c>
      <c r="G11" s="12">
        <v>1</v>
      </c>
      <c r="H11" s="24">
        <v>71333.33</v>
      </c>
      <c r="I11" s="24"/>
      <c r="J11" s="24">
        <v>71333.33</v>
      </c>
      <c r="K11" s="24"/>
    </row>
    <row r="12" spans="3:11" ht="390" x14ac:dyDescent="0.25">
      <c r="C12" s="4">
        <v>7</v>
      </c>
      <c r="D12" s="4" t="s">
        <v>77</v>
      </c>
      <c r="E12" s="4" t="s">
        <v>38</v>
      </c>
      <c r="F12" s="5" t="s">
        <v>45</v>
      </c>
      <c r="G12" s="12">
        <v>1</v>
      </c>
      <c r="H12" s="24">
        <v>789566.67</v>
      </c>
      <c r="I12" s="24"/>
      <c r="J12" s="24">
        <v>789566.67</v>
      </c>
      <c r="K12" s="24"/>
    </row>
    <row r="13" spans="3:11" ht="131.25" customHeight="1" x14ac:dyDescent="0.25">
      <c r="C13" s="4">
        <v>8</v>
      </c>
      <c r="D13" s="4" t="s">
        <v>78</v>
      </c>
      <c r="E13" s="8" t="s">
        <v>71</v>
      </c>
      <c r="F13" s="5" t="s">
        <v>46</v>
      </c>
      <c r="G13" s="12">
        <v>1</v>
      </c>
      <c r="H13" s="24">
        <v>816000</v>
      </c>
      <c r="I13" s="24"/>
      <c r="J13" s="24">
        <v>816000</v>
      </c>
      <c r="K13" s="24"/>
    </row>
    <row r="14" spans="3:11" x14ac:dyDescent="0.25">
      <c r="H14" s="43" t="s">
        <v>70</v>
      </c>
      <c r="I14" s="43"/>
      <c r="J14" s="44">
        <f>SUM(J6:K13)</f>
        <v>6426485.3200000003</v>
      </c>
      <c r="K14" s="43"/>
    </row>
    <row r="15" spans="3:11" x14ac:dyDescent="0.25">
      <c r="H15" s="43"/>
      <c r="I15" s="43"/>
      <c r="J15" s="43"/>
      <c r="K15" s="43"/>
    </row>
  </sheetData>
  <mergeCells count="23">
    <mergeCell ref="J6:K6"/>
    <mergeCell ref="J7:K7"/>
    <mergeCell ref="H6:I6"/>
    <mergeCell ref="C3:K3"/>
    <mergeCell ref="C4:F4"/>
    <mergeCell ref="G4:G5"/>
    <mergeCell ref="H4:I5"/>
    <mergeCell ref="J4:K5"/>
    <mergeCell ref="H7:I7"/>
    <mergeCell ref="H8:I8"/>
    <mergeCell ref="J8:K8"/>
    <mergeCell ref="H9:I9"/>
    <mergeCell ref="J9:K9"/>
    <mergeCell ref="H13:I13"/>
    <mergeCell ref="J13:K13"/>
    <mergeCell ref="H14:I15"/>
    <mergeCell ref="J14:K15"/>
    <mergeCell ref="H10:I10"/>
    <mergeCell ref="J10:K10"/>
    <mergeCell ref="H11:I11"/>
    <mergeCell ref="J11:K11"/>
    <mergeCell ref="H12:I12"/>
    <mergeCell ref="J12:K12"/>
  </mergeCells>
  <pageMargins left="0.511811024" right="0.511811024" top="0.78740157499999996" bottom="0.78740157499999996" header="0.31496062000000002" footer="0.31496062000000002"/>
  <pageSetup paperSize="9" scale="4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0E7C-CD95-4363-81F2-7E86E78DBD73}">
  <dimension ref="D5:I15"/>
  <sheetViews>
    <sheetView workbookViewId="0">
      <selection activeCell="D5" sqref="D5:I15"/>
    </sheetView>
  </sheetViews>
  <sheetFormatPr defaultRowHeight="15" x14ac:dyDescent="0.25"/>
  <cols>
    <col min="7" max="7" width="18.85546875" customWidth="1"/>
    <col min="8" max="9" width="18.28515625" customWidth="1"/>
  </cols>
  <sheetData>
    <row r="5" spans="4:9" x14ac:dyDescent="0.25">
      <c r="D5" s="50" t="s">
        <v>16</v>
      </c>
      <c r="E5" s="50"/>
      <c r="F5" s="50"/>
      <c r="G5" s="51" t="s">
        <v>20</v>
      </c>
      <c r="H5" s="51"/>
      <c r="I5" s="51"/>
    </row>
    <row r="6" spans="4:9" x14ac:dyDescent="0.25">
      <c r="D6" s="50"/>
      <c r="E6" s="50"/>
      <c r="F6" s="50"/>
      <c r="G6" s="51"/>
      <c r="H6" s="51"/>
      <c r="I6" s="51"/>
    </row>
    <row r="7" spans="4:9" x14ac:dyDescent="0.25">
      <c r="D7" s="50"/>
      <c r="E7" s="50"/>
      <c r="F7" s="50"/>
      <c r="G7" s="13" t="s">
        <v>17</v>
      </c>
      <c r="H7" s="13" t="s">
        <v>18</v>
      </c>
      <c r="I7" s="13" t="s">
        <v>19</v>
      </c>
    </row>
    <row r="8" spans="4:9" x14ac:dyDescent="0.25">
      <c r="D8" s="50">
        <v>1</v>
      </c>
      <c r="E8" s="50"/>
      <c r="F8" s="50"/>
      <c r="G8" s="17">
        <v>0.97</v>
      </c>
      <c r="H8" s="14">
        <v>0.93</v>
      </c>
      <c r="I8" s="14">
        <v>1.0900000000000001</v>
      </c>
    </row>
    <row r="9" spans="4:9" x14ac:dyDescent="0.25">
      <c r="D9" s="49">
        <v>2</v>
      </c>
      <c r="E9" s="49"/>
      <c r="F9" s="49"/>
      <c r="G9" s="15">
        <v>0.95</v>
      </c>
      <c r="H9" s="15">
        <v>0.71</v>
      </c>
      <c r="I9" s="16">
        <v>1.17</v>
      </c>
    </row>
    <row r="10" spans="4:9" x14ac:dyDescent="0.25">
      <c r="D10" s="50">
        <v>3</v>
      </c>
      <c r="E10" s="50"/>
      <c r="F10" s="50"/>
      <c r="G10" s="15">
        <v>1.04</v>
      </c>
      <c r="H10" s="15">
        <v>1.1200000000000001</v>
      </c>
      <c r="I10" s="15">
        <v>0.85</v>
      </c>
    </row>
    <row r="11" spans="4:9" x14ac:dyDescent="0.25">
      <c r="D11" s="49">
        <v>4</v>
      </c>
      <c r="E11" s="49"/>
      <c r="F11" s="49"/>
      <c r="G11" s="15">
        <v>1.1200000000000001</v>
      </c>
      <c r="H11" s="15">
        <v>0.97</v>
      </c>
      <c r="I11" s="15">
        <v>0.92</v>
      </c>
    </row>
    <row r="12" spans="4:9" x14ac:dyDescent="0.25">
      <c r="D12" s="50">
        <v>5</v>
      </c>
      <c r="E12" s="50"/>
      <c r="F12" s="50"/>
      <c r="G12" s="15">
        <v>1.02</v>
      </c>
      <c r="H12" s="15">
        <v>0.99</v>
      </c>
      <c r="I12" s="15">
        <v>0.98</v>
      </c>
    </row>
    <row r="13" spans="4:9" x14ac:dyDescent="0.25">
      <c r="D13" s="49">
        <v>6</v>
      </c>
      <c r="E13" s="49"/>
      <c r="F13" s="49"/>
      <c r="G13" s="15">
        <v>1.08</v>
      </c>
      <c r="H13" s="15">
        <v>0.93</v>
      </c>
      <c r="I13" s="15">
        <v>0.99</v>
      </c>
    </row>
    <row r="14" spans="4:9" x14ac:dyDescent="0.25">
      <c r="D14" s="50">
        <v>7</v>
      </c>
      <c r="E14" s="50"/>
      <c r="F14" s="50"/>
      <c r="G14" s="15">
        <v>0.94</v>
      </c>
      <c r="H14" s="15">
        <v>0.97</v>
      </c>
      <c r="I14" s="15">
        <v>1.0900000000000001</v>
      </c>
    </row>
    <row r="15" spans="4:9" x14ac:dyDescent="0.25">
      <c r="D15" s="49">
        <v>8</v>
      </c>
      <c r="E15" s="49"/>
      <c r="F15" s="49"/>
      <c r="G15" s="15">
        <v>0.93</v>
      </c>
      <c r="H15" s="15">
        <v>1.02</v>
      </c>
      <c r="I15" s="15">
        <v>1.05</v>
      </c>
    </row>
  </sheetData>
  <mergeCells count="10">
    <mergeCell ref="D5:F7"/>
    <mergeCell ref="G5:I6"/>
    <mergeCell ref="D8:F8"/>
    <mergeCell ref="D9:F9"/>
    <mergeCell ref="D10:F10"/>
    <mergeCell ref="D11:F11"/>
    <mergeCell ref="D12:F12"/>
    <mergeCell ref="D13:F13"/>
    <mergeCell ref="D14:F14"/>
    <mergeCell ref="D15:F15"/>
  </mergeCells>
  <pageMargins left="0.511811024" right="0.511811024" top="0.78740157499999996" bottom="0.78740157499999996" header="0.31496062000000002" footer="0.31496062000000002"/>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3158C-C247-4585-AA56-1DA8C9302AB3}">
  <sheetPr>
    <pageSetUpPr fitToPage="1"/>
  </sheetPr>
  <dimension ref="D4:N24"/>
  <sheetViews>
    <sheetView tabSelected="1" workbookViewId="0">
      <selection activeCell="D4" sqref="D4:N24"/>
    </sheetView>
  </sheetViews>
  <sheetFormatPr defaultRowHeight="15" x14ac:dyDescent="0.25"/>
  <cols>
    <col min="4" max="4" width="11.7109375" customWidth="1"/>
    <col min="8" max="8" width="10.7109375" bestFit="1" customWidth="1"/>
    <col min="11" max="11" width="12.140625" customWidth="1"/>
  </cols>
  <sheetData>
    <row r="4" spans="4:14" x14ac:dyDescent="0.25">
      <c r="D4" s="55" t="s">
        <v>31</v>
      </c>
      <c r="E4" s="55"/>
      <c r="F4" s="55"/>
      <c r="G4" s="55"/>
      <c r="H4" s="55"/>
      <c r="I4" s="55"/>
      <c r="J4" s="55"/>
      <c r="K4" s="55"/>
      <c r="L4" s="55"/>
      <c r="M4" s="55"/>
      <c r="N4" s="55"/>
    </row>
    <row r="5" spans="4:14" x14ac:dyDescent="0.25">
      <c r="D5" s="30" t="s">
        <v>16</v>
      </c>
      <c r="E5" s="56" t="s">
        <v>25</v>
      </c>
      <c r="F5" s="56"/>
      <c r="G5" s="56"/>
      <c r="H5" s="56" t="s">
        <v>12</v>
      </c>
      <c r="I5" s="56" t="s">
        <v>26</v>
      </c>
      <c r="J5" s="56" t="s">
        <v>27</v>
      </c>
      <c r="K5" s="55" t="s">
        <v>28</v>
      </c>
      <c r="L5" s="55"/>
      <c r="M5" s="55" t="s">
        <v>29</v>
      </c>
      <c r="N5" s="55"/>
    </row>
    <row r="6" spans="4:14" x14ac:dyDescent="0.25">
      <c r="D6" s="30"/>
      <c r="E6" s="56"/>
      <c r="F6" s="56"/>
      <c r="G6" s="56"/>
      <c r="H6" s="56"/>
      <c r="I6" s="56"/>
      <c r="J6" s="56"/>
      <c r="K6" s="55"/>
      <c r="L6" s="55"/>
      <c r="M6" s="55"/>
      <c r="N6" s="55"/>
    </row>
    <row r="7" spans="4:14" ht="44.25" customHeight="1" x14ac:dyDescent="0.25">
      <c r="D7" s="30">
        <v>1</v>
      </c>
      <c r="E7" s="30" t="s">
        <v>32</v>
      </c>
      <c r="F7" s="30"/>
      <c r="G7" s="30"/>
      <c r="H7" s="53" t="s">
        <v>73</v>
      </c>
      <c r="I7" s="43">
        <v>1</v>
      </c>
      <c r="J7" s="43" t="s">
        <v>30</v>
      </c>
      <c r="K7" s="52">
        <v>791400</v>
      </c>
      <c r="L7" s="52"/>
      <c r="M7" s="52">
        <f>K7*I7</f>
        <v>791400</v>
      </c>
      <c r="N7" s="52"/>
    </row>
    <row r="8" spans="4:14" ht="31.5" customHeight="1" x14ac:dyDescent="0.25">
      <c r="D8" s="30"/>
      <c r="E8" s="30"/>
      <c r="F8" s="30"/>
      <c r="G8" s="30"/>
      <c r="H8" s="54"/>
      <c r="I8" s="43"/>
      <c r="J8" s="43"/>
      <c r="K8" s="52"/>
      <c r="L8" s="52"/>
      <c r="M8" s="52"/>
      <c r="N8" s="52"/>
    </row>
    <row r="9" spans="4:14" ht="35.25" customHeight="1" x14ac:dyDescent="0.25">
      <c r="D9" s="30">
        <v>2</v>
      </c>
      <c r="E9" s="30" t="s">
        <v>33</v>
      </c>
      <c r="F9" s="30"/>
      <c r="G9" s="30"/>
      <c r="H9" s="53" t="s">
        <v>72</v>
      </c>
      <c r="I9" s="43">
        <v>1</v>
      </c>
      <c r="J9" s="43" t="s">
        <v>30</v>
      </c>
      <c r="K9" s="52">
        <v>1807185.33</v>
      </c>
      <c r="L9" s="52"/>
      <c r="M9" s="52">
        <f t="shared" ref="M9" si="0">K9*I9</f>
        <v>1807185.33</v>
      </c>
      <c r="N9" s="52"/>
    </row>
    <row r="10" spans="4:14" ht="29.25" customHeight="1" x14ac:dyDescent="0.25">
      <c r="D10" s="30"/>
      <c r="E10" s="30"/>
      <c r="F10" s="30"/>
      <c r="G10" s="30"/>
      <c r="H10" s="54"/>
      <c r="I10" s="43"/>
      <c r="J10" s="43"/>
      <c r="K10" s="52"/>
      <c r="L10" s="52"/>
      <c r="M10" s="52"/>
      <c r="N10" s="52"/>
    </row>
    <row r="11" spans="4:14" ht="39" customHeight="1" x14ac:dyDescent="0.25">
      <c r="D11" s="30">
        <v>3</v>
      </c>
      <c r="E11" s="30" t="s">
        <v>34</v>
      </c>
      <c r="F11" s="30"/>
      <c r="G11" s="30"/>
      <c r="H11" s="53" t="s">
        <v>74</v>
      </c>
      <c r="I11" s="43">
        <v>1</v>
      </c>
      <c r="J11" s="43" t="s">
        <v>30</v>
      </c>
      <c r="K11" s="52">
        <v>1568333.33</v>
      </c>
      <c r="L11" s="52"/>
      <c r="M11" s="52">
        <f t="shared" ref="M11" si="1">K11*I11</f>
        <v>1568333.33</v>
      </c>
      <c r="N11" s="52"/>
    </row>
    <row r="12" spans="4:14" ht="32.25" customHeight="1" x14ac:dyDescent="0.25">
      <c r="D12" s="30"/>
      <c r="E12" s="30"/>
      <c r="F12" s="30"/>
      <c r="G12" s="30"/>
      <c r="H12" s="54"/>
      <c r="I12" s="43"/>
      <c r="J12" s="43"/>
      <c r="K12" s="52"/>
      <c r="L12" s="52"/>
      <c r="M12" s="52"/>
      <c r="N12" s="52"/>
    </row>
    <row r="13" spans="4:14" ht="33" customHeight="1" x14ac:dyDescent="0.25">
      <c r="D13" s="30">
        <v>4</v>
      </c>
      <c r="E13" s="30" t="s">
        <v>35</v>
      </c>
      <c r="F13" s="30"/>
      <c r="G13" s="30"/>
      <c r="H13" s="53" t="s">
        <v>75</v>
      </c>
      <c r="I13" s="43">
        <v>1</v>
      </c>
      <c r="J13" s="43" t="s">
        <v>30</v>
      </c>
      <c r="K13" s="52">
        <v>290333.33</v>
      </c>
      <c r="L13" s="52"/>
      <c r="M13" s="52">
        <f t="shared" ref="M13" si="2">K13*I13</f>
        <v>290333.33</v>
      </c>
      <c r="N13" s="52"/>
    </row>
    <row r="14" spans="4:14" ht="32.25" customHeight="1" x14ac:dyDescent="0.25">
      <c r="D14" s="30"/>
      <c r="E14" s="30"/>
      <c r="F14" s="30"/>
      <c r="G14" s="30"/>
      <c r="H14" s="54"/>
      <c r="I14" s="43"/>
      <c r="J14" s="43"/>
      <c r="K14" s="52"/>
      <c r="L14" s="52"/>
      <c r="M14" s="52"/>
      <c r="N14" s="52"/>
    </row>
    <row r="15" spans="4:14" ht="41.25" customHeight="1" x14ac:dyDescent="0.25">
      <c r="D15" s="30">
        <v>5</v>
      </c>
      <c r="E15" s="30" t="s">
        <v>36</v>
      </c>
      <c r="F15" s="30"/>
      <c r="G15" s="30"/>
      <c r="H15" s="43" t="s">
        <v>75</v>
      </c>
      <c r="I15" s="43">
        <v>1</v>
      </c>
      <c r="J15" s="43" t="s">
        <v>30</v>
      </c>
      <c r="K15" s="52">
        <v>292333.33</v>
      </c>
      <c r="L15" s="52"/>
      <c r="M15" s="52">
        <f t="shared" ref="M15" si="3">K15*I15</f>
        <v>292333.33</v>
      </c>
      <c r="N15" s="52"/>
    </row>
    <row r="16" spans="4:14" ht="27" customHeight="1" x14ac:dyDescent="0.25">
      <c r="D16" s="30"/>
      <c r="E16" s="30"/>
      <c r="F16" s="30"/>
      <c r="G16" s="30"/>
      <c r="H16" s="43"/>
      <c r="I16" s="43"/>
      <c r="J16" s="43"/>
      <c r="K16" s="52"/>
      <c r="L16" s="52"/>
      <c r="M16" s="52"/>
      <c r="N16" s="52"/>
    </row>
    <row r="17" spans="4:14" ht="38.25" customHeight="1" x14ac:dyDescent="0.25">
      <c r="D17" s="30">
        <v>6</v>
      </c>
      <c r="E17" s="30" t="s">
        <v>37</v>
      </c>
      <c r="F17" s="30"/>
      <c r="G17" s="30"/>
      <c r="H17" s="43" t="s">
        <v>76</v>
      </c>
      <c r="I17" s="43">
        <v>1</v>
      </c>
      <c r="J17" s="43" t="s">
        <v>30</v>
      </c>
      <c r="K17" s="52">
        <v>71333.33</v>
      </c>
      <c r="L17" s="52"/>
      <c r="M17" s="52">
        <f t="shared" ref="M17" si="4">K17*I17</f>
        <v>71333.33</v>
      </c>
      <c r="N17" s="52"/>
    </row>
    <row r="18" spans="4:14" ht="34.5" customHeight="1" x14ac:dyDescent="0.25">
      <c r="D18" s="30"/>
      <c r="E18" s="30"/>
      <c r="F18" s="30"/>
      <c r="G18" s="30"/>
      <c r="H18" s="43"/>
      <c r="I18" s="43"/>
      <c r="J18" s="43"/>
      <c r="K18" s="52"/>
      <c r="L18" s="52"/>
      <c r="M18" s="52"/>
      <c r="N18" s="52"/>
    </row>
    <row r="19" spans="4:14" ht="39" customHeight="1" x14ac:dyDescent="0.25">
      <c r="D19" s="30">
        <v>7</v>
      </c>
      <c r="E19" s="30" t="s">
        <v>38</v>
      </c>
      <c r="F19" s="30"/>
      <c r="G19" s="30"/>
      <c r="H19" s="43" t="s">
        <v>77</v>
      </c>
      <c r="I19" s="43">
        <v>1</v>
      </c>
      <c r="J19" s="43" t="s">
        <v>30</v>
      </c>
      <c r="K19" s="52">
        <v>789566.67</v>
      </c>
      <c r="L19" s="52"/>
      <c r="M19" s="52">
        <f t="shared" ref="M19" si="5">K19*I19</f>
        <v>789566.67</v>
      </c>
      <c r="N19" s="52"/>
    </row>
    <row r="20" spans="4:14" ht="38.25" customHeight="1" x14ac:dyDescent="0.25">
      <c r="D20" s="30"/>
      <c r="E20" s="30"/>
      <c r="F20" s="30"/>
      <c r="G20" s="30"/>
      <c r="H20" s="43"/>
      <c r="I20" s="43"/>
      <c r="J20" s="43"/>
      <c r="K20" s="52"/>
      <c r="L20" s="52"/>
      <c r="M20" s="52"/>
      <c r="N20" s="52"/>
    </row>
    <row r="21" spans="4:14" ht="42" customHeight="1" x14ac:dyDescent="0.25">
      <c r="D21" s="30">
        <v>8</v>
      </c>
      <c r="E21" s="30" t="s">
        <v>71</v>
      </c>
      <c r="F21" s="30"/>
      <c r="G21" s="30"/>
      <c r="H21" s="43" t="s">
        <v>78</v>
      </c>
      <c r="I21" s="43">
        <v>1</v>
      </c>
      <c r="J21" s="43" t="s">
        <v>30</v>
      </c>
      <c r="K21" s="52">
        <v>816000</v>
      </c>
      <c r="L21" s="52"/>
      <c r="M21" s="52">
        <f t="shared" ref="M21" si="6">K21*I21</f>
        <v>816000</v>
      </c>
      <c r="N21" s="52"/>
    </row>
    <row r="22" spans="4:14" ht="33.75" customHeight="1" x14ac:dyDescent="0.25">
      <c r="D22" s="30"/>
      <c r="E22" s="30"/>
      <c r="F22" s="30"/>
      <c r="G22" s="30"/>
      <c r="H22" s="43"/>
      <c r="I22" s="43"/>
      <c r="J22" s="43"/>
      <c r="K22" s="52"/>
      <c r="L22" s="52"/>
      <c r="M22" s="52"/>
      <c r="N22" s="52"/>
    </row>
    <row r="23" spans="4:14" x14ac:dyDescent="0.25">
      <c r="D23" s="18"/>
      <c r="E23" s="18"/>
      <c r="F23" s="18"/>
      <c r="G23" s="18"/>
      <c r="H23" s="18"/>
      <c r="I23" s="18"/>
      <c r="J23" s="18"/>
      <c r="K23" s="43" t="s">
        <v>79</v>
      </c>
      <c r="L23" s="43"/>
      <c r="M23" s="44">
        <f>SUM(M7:N22)</f>
        <v>6426485.3200000003</v>
      </c>
      <c r="N23" s="43"/>
    </row>
    <row r="24" spans="4:14" x14ac:dyDescent="0.25">
      <c r="D24" s="18"/>
      <c r="E24" s="18"/>
      <c r="F24" s="18"/>
      <c r="G24" s="18"/>
      <c r="H24" s="18"/>
      <c r="I24" s="18"/>
      <c r="J24" s="18"/>
      <c r="K24" s="43"/>
      <c r="L24" s="43"/>
      <c r="M24" s="43"/>
      <c r="N24" s="43"/>
    </row>
  </sheetData>
  <mergeCells count="66">
    <mergeCell ref="M19:N20"/>
    <mergeCell ref="M21:N22"/>
    <mergeCell ref="K23:L24"/>
    <mergeCell ref="M23:N24"/>
    <mergeCell ref="M9:N10"/>
    <mergeCell ref="M11:N12"/>
    <mergeCell ref="M13:N14"/>
    <mergeCell ref="M15:N16"/>
    <mergeCell ref="M17:N18"/>
    <mergeCell ref="J19:J20"/>
    <mergeCell ref="J21:J22"/>
    <mergeCell ref="K9:L10"/>
    <mergeCell ref="K11:L12"/>
    <mergeCell ref="K13:L14"/>
    <mergeCell ref="K15:L16"/>
    <mergeCell ref="K17:L18"/>
    <mergeCell ref="K19:L20"/>
    <mergeCell ref="K21:L22"/>
    <mergeCell ref="J9:J10"/>
    <mergeCell ref="J11:J12"/>
    <mergeCell ref="J13:J14"/>
    <mergeCell ref="J15:J16"/>
    <mergeCell ref="J17:J18"/>
    <mergeCell ref="H19:H20"/>
    <mergeCell ref="H21:H22"/>
    <mergeCell ref="I9:I10"/>
    <mergeCell ref="I11:I12"/>
    <mergeCell ref="I13:I14"/>
    <mergeCell ref="I15:I16"/>
    <mergeCell ref="I17:I18"/>
    <mergeCell ref="I19:I20"/>
    <mergeCell ref="I21:I22"/>
    <mergeCell ref="H9:H10"/>
    <mergeCell ref="H11:H12"/>
    <mergeCell ref="H13:H14"/>
    <mergeCell ref="H15:H16"/>
    <mergeCell ref="H17:H18"/>
    <mergeCell ref="D19:D20"/>
    <mergeCell ref="D21:D22"/>
    <mergeCell ref="E9:G10"/>
    <mergeCell ref="E11:G12"/>
    <mergeCell ref="E13:G14"/>
    <mergeCell ref="E15:G16"/>
    <mergeCell ref="E17:G18"/>
    <mergeCell ref="E19:G20"/>
    <mergeCell ref="E21:G22"/>
    <mergeCell ref="D9:D10"/>
    <mergeCell ref="D11:D12"/>
    <mergeCell ref="D13:D14"/>
    <mergeCell ref="D15:D16"/>
    <mergeCell ref="D17:D18"/>
    <mergeCell ref="D4:N4"/>
    <mergeCell ref="D5:D6"/>
    <mergeCell ref="E5:G6"/>
    <mergeCell ref="H5:H6"/>
    <mergeCell ref="I5:I6"/>
    <mergeCell ref="J5:J6"/>
    <mergeCell ref="K5:L6"/>
    <mergeCell ref="M5:N6"/>
    <mergeCell ref="M7:N8"/>
    <mergeCell ref="D7:D8"/>
    <mergeCell ref="E7:G8"/>
    <mergeCell ref="H7:H8"/>
    <mergeCell ref="I7:I8"/>
    <mergeCell ref="J7:J8"/>
    <mergeCell ref="K7:L8"/>
  </mergeCells>
  <phoneticPr fontId="4" type="noConversion"/>
  <pageMargins left="0.511811024" right="0.511811024" top="0.78740157499999996" bottom="0.78740157499999996" header="0.31496062000000002" footer="0.31496062000000002"/>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Escopo de Fornecimento e Preços</vt:lpstr>
      <vt:lpstr>Empresas Cotadas</vt:lpstr>
      <vt:lpstr>Anexo II - Planilha de Escopo</vt:lpstr>
      <vt:lpstr>Verificação de Preços Orçados</vt:lpstr>
      <vt:lpstr>Planilha Resumo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Thiago Cedraz</dc:creator>
  <cp:lastModifiedBy>Thiago Cedraz</cp:lastModifiedBy>
  <cp:lastPrinted>2021-12-09T02:10:33Z</cp:lastPrinted>
  <dcterms:created xsi:type="dcterms:W3CDTF">2021-08-31T18:20:09Z</dcterms:created>
  <dcterms:modified xsi:type="dcterms:W3CDTF">2021-12-09T03:14:03Z</dcterms:modified>
</cp:coreProperties>
</file>